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25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0" i="2"/>
  <c r="D53"/>
  <c r="E49"/>
  <c r="E50"/>
  <c r="E51"/>
  <c r="E52"/>
  <c r="E53"/>
  <c r="E54"/>
  <c r="E55"/>
  <c r="E56"/>
  <c r="E57"/>
  <c r="E58"/>
  <c r="E59"/>
  <c r="E48"/>
  <c r="F52"/>
  <c r="F53"/>
  <c r="F54"/>
  <c r="F55"/>
  <c r="F56"/>
  <c r="F57"/>
  <c r="F58"/>
  <c r="F59"/>
  <c r="F51"/>
  <c r="F49"/>
  <c r="F50"/>
  <c r="F48"/>
  <c r="B55"/>
  <c r="B56"/>
  <c r="B57"/>
  <c r="B58"/>
  <c r="B59"/>
  <c r="B54"/>
  <c r="B49"/>
  <c r="B50"/>
  <c r="B51"/>
  <c r="B52"/>
  <c r="B53"/>
  <c r="B48"/>
  <c r="B36"/>
  <c r="B37"/>
  <c r="D37" s="1"/>
  <c r="B38"/>
  <c r="B39"/>
  <c r="B40"/>
  <c r="B35"/>
  <c r="B30"/>
  <c r="B31"/>
  <c r="B32"/>
  <c r="B33"/>
  <c r="B34"/>
  <c r="B29"/>
  <c r="F21"/>
  <c r="F229" l="1"/>
  <c r="F246"/>
  <c r="F248"/>
  <c r="F247"/>
  <c r="D29"/>
  <c r="G76"/>
  <c r="H29"/>
  <c r="B116"/>
  <c r="F239"/>
  <c r="F237"/>
  <c r="F236"/>
  <c r="B186"/>
  <c r="F235" s="1"/>
  <c r="B134"/>
  <c r="B160"/>
  <c r="B106"/>
  <c r="F242"/>
  <c r="F234"/>
  <c r="F240"/>
  <c r="F241"/>
  <c r="B87"/>
  <c r="G35" s="1"/>
  <c r="F233"/>
  <c r="J37"/>
  <c r="E37" s="1"/>
  <c r="J30" l="1"/>
  <c r="J31"/>
  <c r="J29"/>
  <c r="E29" s="1"/>
  <c r="I41"/>
  <c r="F244" s="1"/>
  <c r="C40" l="1"/>
  <c r="B41"/>
  <c r="C39"/>
  <c r="C38"/>
  <c r="C36"/>
  <c r="C35"/>
  <c r="C34"/>
  <c r="C33"/>
  <c r="C32"/>
  <c r="C31"/>
  <c r="D31" s="1"/>
  <c r="C30"/>
  <c r="E229"/>
  <c r="C41" l="1"/>
  <c r="D30"/>
  <c r="J32"/>
  <c r="D32"/>
  <c r="J33"/>
  <c r="E33" s="1"/>
  <c r="D33"/>
  <c r="J34"/>
  <c r="E34" s="1"/>
  <c r="D34"/>
  <c r="J35"/>
  <c r="E35" s="1"/>
  <c r="D35"/>
  <c r="J36"/>
  <c r="E36" s="1"/>
  <c r="D36"/>
  <c r="J38"/>
  <c r="E38" s="1"/>
  <c r="D38"/>
  <c r="J39"/>
  <c r="E39" s="1"/>
  <c r="D39"/>
  <c r="J40"/>
  <c r="E40" s="1"/>
  <c r="D40"/>
  <c r="E30"/>
  <c r="E31"/>
  <c r="J41"/>
  <c r="E32"/>
  <c r="E41" s="1"/>
  <c r="H31"/>
  <c r="H32"/>
  <c r="H33"/>
  <c r="H34"/>
  <c r="H35"/>
  <c r="H36"/>
  <c r="H37"/>
  <c r="H38"/>
  <c r="B94"/>
  <c r="G37"/>
  <c r="B188"/>
  <c r="F36" s="1"/>
  <c r="H66"/>
  <c r="H67"/>
  <c r="H68"/>
  <c r="H69"/>
  <c r="H70"/>
  <c r="H71"/>
  <c r="H72"/>
  <c r="H73"/>
  <c r="H64"/>
  <c r="F22" i="3"/>
  <c r="H12"/>
  <c r="H7"/>
  <c r="H3"/>
  <c r="D41" i="2" l="1"/>
  <c r="C17"/>
  <c r="D226"/>
  <c r="B97" i="1"/>
  <c r="E10"/>
  <c r="F16" i="2"/>
  <c r="B99"/>
  <c r="J3"/>
  <c r="F7"/>
  <c r="F8"/>
  <c r="F9"/>
  <c r="F10"/>
  <c r="F11"/>
  <c r="F12"/>
  <c r="F13"/>
  <c r="F14"/>
  <c r="F15"/>
  <c r="F17"/>
  <c r="F6"/>
  <c r="G226" l="1"/>
  <c r="B84"/>
  <c r="B81"/>
  <c r="G39"/>
  <c r="E16"/>
  <c r="G17"/>
  <c r="B101"/>
  <c r="E15"/>
  <c r="E14"/>
  <c r="E9"/>
  <c r="E8"/>
  <c r="B79"/>
  <c r="B206"/>
  <c r="F40" s="1"/>
  <c r="B200"/>
  <c r="F39" s="1"/>
  <c r="B192"/>
  <c r="F38" s="1"/>
  <c r="B190"/>
  <c r="F37" s="1"/>
  <c r="B170"/>
  <c r="F35" s="1"/>
  <c r="B167"/>
  <c r="F238" s="1"/>
  <c r="B162"/>
  <c r="F33" s="1"/>
  <c r="F31"/>
  <c r="B115"/>
  <c r="F30" s="1"/>
  <c r="F29"/>
  <c r="F76"/>
  <c r="H39"/>
  <c r="H30"/>
  <c r="E76"/>
  <c r="D76"/>
  <c r="F257" s="1"/>
  <c r="E257" s="1"/>
  <c r="C76"/>
  <c r="F253" s="1"/>
  <c r="E253" s="1"/>
  <c r="B76"/>
  <c r="F252" s="1"/>
  <c r="F249" s="1"/>
  <c r="H13"/>
  <c r="H14"/>
  <c r="H15"/>
  <c r="H16"/>
  <c r="H17"/>
  <c r="F60"/>
  <c r="D48"/>
  <c r="D49"/>
  <c r="D50"/>
  <c r="C60"/>
  <c r="B60"/>
  <c r="D59"/>
  <c r="D58"/>
  <c r="D57"/>
  <c r="D56"/>
  <c r="D55"/>
  <c r="D54"/>
  <c r="D52"/>
  <c r="D51"/>
  <c r="F18"/>
  <c r="H18"/>
  <c r="G7"/>
  <c r="G8"/>
  <c r="G9"/>
  <c r="G10"/>
  <c r="G11"/>
  <c r="G12"/>
  <c r="G13"/>
  <c r="G14"/>
  <c r="G15"/>
  <c r="G16"/>
  <c r="G6"/>
  <c r="G18" s="1"/>
  <c r="D7"/>
  <c r="D8"/>
  <c r="D9"/>
  <c r="D10"/>
  <c r="D11"/>
  <c r="D12"/>
  <c r="D13"/>
  <c r="D14"/>
  <c r="D15"/>
  <c r="D16"/>
  <c r="D17"/>
  <c r="D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6"/>
  <c r="B6"/>
  <c r="K6" s="1"/>
  <c r="G10" i="1"/>
  <c r="B125"/>
  <c r="B136"/>
  <c r="B157"/>
  <c r="B163"/>
  <c r="B178"/>
  <c r="B198"/>
  <c r="B206"/>
  <c r="B218"/>
  <c r="B229"/>
  <c r="B242"/>
  <c r="B252"/>
  <c r="B258"/>
  <c r="G29" i="2" l="1"/>
  <c r="F34"/>
  <c r="F41"/>
  <c r="D227"/>
  <c r="G227" s="1"/>
  <c r="D43"/>
  <c r="G225"/>
  <c r="F256"/>
  <c r="E256" s="1"/>
  <c r="F255"/>
  <c r="E255" s="1"/>
  <c r="F254"/>
  <c r="E254" s="1"/>
  <c r="B90"/>
  <c r="G36" s="1"/>
  <c r="H65"/>
  <c r="H74"/>
  <c r="B222"/>
  <c r="F245"/>
  <c r="D18"/>
  <c r="E17"/>
  <c r="G40"/>
  <c r="E6"/>
  <c r="E7"/>
  <c r="E10"/>
  <c r="E11"/>
  <c r="E12"/>
  <c r="E13"/>
  <c r="H40"/>
  <c r="H41" s="1"/>
  <c r="L107" i="1"/>
  <c r="F251" i="2"/>
  <c r="I6"/>
  <c r="J6" s="1"/>
  <c r="K17"/>
  <c r="K16"/>
  <c r="K15"/>
  <c r="K14"/>
  <c r="K13"/>
  <c r="K12"/>
  <c r="K11"/>
  <c r="K10"/>
  <c r="K9"/>
  <c r="K8"/>
  <c r="K7"/>
  <c r="E60"/>
  <c r="I7"/>
  <c r="J7" s="1"/>
  <c r="I8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K18"/>
  <c r="B18"/>
  <c r="E18"/>
  <c r="C18"/>
  <c r="L106" i="1"/>
  <c r="B274"/>
  <c r="B207"/>
  <c r="B169"/>
  <c r="B167"/>
  <c r="I21"/>
  <c r="I20"/>
  <c r="I19"/>
  <c r="I18"/>
  <c r="I17"/>
  <c r="I16"/>
  <c r="I15"/>
  <c r="I14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22" s="1"/>
  <c r="B107"/>
  <c r="B88"/>
  <c r="B85"/>
  <c r="B79"/>
  <c r="B82"/>
  <c r="B76"/>
  <c r="B73"/>
  <c r="B70"/>
  <c r="B67"/>
  <c r="B64"/>
  <c r="B61"/>
  <c r="B58"/>
  <c r="B55"/>
  <c r="B91" s="1"/>
  <c r="M113"/>
  <c r="M114"/>
  <c r="M115"/>
  <c r="M116"/>
  <c r="M117"/>
  <c r="M118"/>
  <c r="M119"/>
  <c r="M120"/>
  <c r="G111"/>
  <c r="B111" s="1"/>
  <c r="M111" s="1"/>
  <c r="L97"/>
  <c r="G41" i="2" l="1"/>
  <c r="F42" s="1"/>
  <c r="B103"/>
  <c r="H75"/>
  <c r="H76"/>
  <c r="J17"/>
  <c r="J18" s="1"/>
  <c r="K19" s="1"/>
  <c r="I18"/>
  <c r="M110" i="1"/>
  <c r="M112"/>
  <c r="F250" i="2" l="1"/>
  <c r="F243" s="1"/>
  <c r="H12" i="1"/>
  <c r="H13" s="1"/>
  <c r="H14" s="1"/>
  <c r="H15" s="1"/>
  <c r="H16" s="1"/>
  <c r="H17" s="1"/>
  <c r="H18" s="1"/>
  <c r="H19" s="1"/>
  <c r="H20" s="1"/>
  <c r="H21" s="1"/>
  <c r="E30"/>
  <c r="E31"/>
  <c r="E32"/>
  <c r="E33"/>
  <c r="E34"/>
  <c r="E35"/>
  <c r="E36"/>
  <c r="E37"/>
  <c r="E38"/>
  <c r="E39"/>
  <c r="E29"/>
  <c r="D32"/>
  <c r="D33"/>
  <c r="D34"/>
  <c r="D35"/>
  <c r="D36"/>
  <c r="D37"/>
  <c r="D38"/>
  <c r="D39"/>
  <c r="D31"/>
  <c r="F40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C107"/>
  <c r="C97"/>
  <c r="J98"/>
  <c r="J99"/>
  <c r="J100"/>
  <c r="J101"/>
  <c r="J102"/>
  <c r="J103"/>
  <c r="J104"/>
  <c r="J105"/>
  <c r="J106"/>
  <c r="J107"/>
  <c r="J97"/>
  <c r="I98"/>
  <c r="I99"/>
  <c r="I100"/>
  <c r="I101"/>
  <c r="I102"/>
  <c r="I103"/>
  <c r="I104"/>
  <c r="I105"/>
  <c r="I106"/>
  <c r="I107"/>
  <c r="I97"/>
  <c r="H107"/>
  <c r="H98"/>
  <c r="H99"/>
  <c r="H100"/>
  <c r="H101"/>
  <c r="H102"/>
  <c r="H103"/>
  <c r="H104"/>
  <c r="H105"/>
  <c r="H106"/>
  <c r="H97"/>
  <c r="G107"/>
  <c r="G98"/>
  <c r="G99"/>
  <c r="G100"/>
  <c r="G101"/>
  <c r="G102"/>
  <c r="G103"/>
  <c r="G104"/>
  <c r="G105"/>
  <c r="G106"/>
  <c r="G97"/>
  <c r="F98"/>
  <c r="F99"/>
  <c r="F100"/>
  <c r="F101"/>
  <c r="F102"/>
  <c r="F103"/>
  <c r="F104"/>
  <c r="F105"/>
  <c r="F106"/>
  <c r="F107"/>
  <c r="F97"/>
  <c r="E107"/>
  <c r="E98"/>
  <c r="E99"/>
  <c r="E100"/>
  <c r="E101"/>
  <c r="E102"/>
  <c r="E103"/>
  <c r="E104"/>
  <c r="E105"/>
  <c r="E106"/>
  <c r="E97"/>
  <c r="D98"/>
  <c r="D99"/>
  <c r="D100"/>
  <c r="D101"/>
  <c r="D102"/>
  <c r="D103"/>
  <c r="D104"/>
  <c r="D105"/>
  <c r="D106"/>
  <c r="D107"/>
  <c r="D97"/>
  <c r="C96"/>
  <c r="H43" i="2" l="1"/>
  <c r="D228" s="1"/>
  <c r="D229" s="1"/>
  <c r="G229" s="1"/>
  <c r="F232"/>
  <c r="F258" s="1"/>
  <c r="M106" i="1"/>
  <c r="M105"/>
  <c r="M104"/>
  <c r="M103"/>
  <c r="M102"/>
  <c r="M101"/>
  <c r="M100"/>
  <c r="M99"/>
  <c r="M98"/>
  <c r="D13"/>
  <c r="D14"/>
  <c r="D15"/>
  <c r="D16"/>
  <c r="D17"/>
  <c r="D18"/>
  <c r="D19"/>
  <c r="D20"/>
  <c r="D21"/>
  <c r="D12"/>
  <c r="D40"/>
  <c r="C40"/>
  <c r="B40"/>
  <c r="E40" s="1"/>
  <c r="G20"/>
  <c r="G19"/>
  <c r="G18"/>
  <c r="G17"/>
  <c r="G16"/>
  <c r="G15"/>
  <c r="G14"/>
  <c r="G13"/>
  <c r="G12"/>
  <c r="F22"/>
  <c r="L122"/>
  <c r="K122"/>
  <c r="J122"/>
  <c r="I122"/>
  <c r="H122"/>
  <c r="G122"/>
  <c r="F122"/>
  <c r="E122"/>
  <c r="D122"/>
  <c r="C122"/>
  <c r="B122"/>
  <c r="M121" s="1"/>
  <c r="J96"/>
  <c r="J108" s="1"/>
  <c r="I96"/>
  <c r="I108" s="1"/>
  <c r="H96"/>
  <c r="G96"/>
  <c r="F96"/>
  <c r="E96"/>
  <c r="D96"/>
  <c r="B96"/>
  <c r="B108" s="1"/>
  <c r="L108"/>
  <c r="K108"/>
  <c r="H108"/>
  <c r="I22"/>
  <c r="H22"/>
  <c r="C22"/>
  <c r="B22"/>
  <c r="G108"/>
  <c r="F108"/>
  <c r="E108"/>
  <c r="D108"/>
  <c r="C108"/>
  <c r="D10"/>
  <c r="D22" s="1"/>
  <c r="M122"/>
  <c r="M96" l="1"/>
  <c r="M107"/>
  <c r="G21" s="1"/>
  <c r="M97"/>
  <c r="G11" s="1"/>
  <c r="G22" s="1"/>
  <c r="M108"/>
  <c r="F23" l="1"/>
  <c r="H24" s="1"/>
</calcChain>
</file>

<file path=xl/comments1.xml><?xml version="1.0" encoding="utf-8"?>
<comments xmlns="http://schemas.openxmlformats.org/spreadsheetml/2006/main">
  <authors>
    <author>Силина</author>
  </authors>
  <commentList>
    <comment ref="F6" authorId="0">
      <text>
        <r>
          <rPr>
            <b/>
            <sz val="8"/>
            <color indexed="81"/>
            <rFont val="Tahoma"/>
            <family val="2"/>
            <charset val="204"/>
          </rPr>
          <t>Силина:</t>
        </r>
        <r>
          <rPr>
            <sz val="8"/>
            <color indexed="81"/>
            <rFont val="Tahoma"/>
            <family val="2"/>
            <charset val="204"/>
          </rPr>
          <t xml:space="preserve">
6296,8 зп дворника(12,2 далее)
5232 слесаря
6592 аварийка</t>
        </r>
      </text>
    </comment>
  </commentList>
</comments>
</file>

<file path=xl/sharedStrings.xml><?xml version="1.0" encoding="utf-8"?>
<sst xmlns="http://schemas.openxmlformats.org/spreadsheetml/2006/main" count="589" uniqueCount="387">
  <si>
    <t xml:space="preserve">площадь ж/д  </t>
  </si>
  <si>
    <t xml:space="preserve">тариф ж/д </t>
  </si>
  <si>
    <t>оплачено (руб)</t>
  </si>
  <si>
    <t>долг (руб)</t>
  </si>
  <si>
    <t xml:space="preserve">всего поступило на  р/сч, с вычетом ЕИРЦ </t>
  </si>
  <si>
    <t>**всего текущий ремонт</t>
  </si>
  <si>
    <t>**всего за услуги по содержанию жилья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</si>
  <si>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</si>
  <si>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</si>
  <si>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</si>
  <si>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</si>
  <si>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</si>
  <si>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</si>
  <si>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</si>
  <si>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</si>
  <si>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начислено (руб.)</t>
  </si>
  <si>
    <t>оплачено</t>
  </si>
  <si>
    <t>долг</t>
  </si>
  <si>
    <t>содерж.    УК</t>
  </si>
  <si>
    <t>Итого:</t>
  </si>
  <si>
    <t>ЕИРЦ 3%</t>
  </si>
  <si>
    <t>всего текущий ремонт (руб.)</t>
  </si>
  <si>
    <t>Инженерные сети, ремонт кровли, межпанельных швов и т.д.</t>
  </si>
  <si>
    <t xml:space="preserve"> </t>
  </si>
  <si>
    <t>ГРАФА7** Расшифровка графы "Всего за услуги по содержанию жилья"</t>
  </si>
  <si>
    <r>
      <t xml:space="preserve"> </t>
    </r>
    <r>
      <rPr>
        <b/>
        <sz val="8"/>
        <color indexed="8"/>
        <rFont val="Arial"/>
        <family val="2"/>
        <charset val="204"/>
      </rPr>
      <t xml:space="preserve">уборка  придомовой  территории </t>
    </r>
  </si>
  <si>
    <t>эл.энергия мест общего польз-ния</t>
  </si>
  <si>
    <t>Всего</t>
  </si>
  <si>
    <t>тариф:</t>
  </si>
  <si>
    <t>показания счетчика</t>
  </si>
  <si>
    <t>улица: Красная 53/3</t>
  </si>
  <si>
    <t>начислено (руб) S дома 10987,6м2</t>
  </si>
  <si>
    <t>Оплата нежилых помещений улица: Красная дом 53/3</t>
  </si>
  <si>
    <t>содержание   УК 3,82 руб. с 1м2</t>
  </si>
  <si>
    <t>2012год</t>
  </si>
  <si>
    <t>январь</t>
  </si>
  <si>
    <t xml:space="preserve">Всего 2012 </t>
  </si>
  <si>
    <t>графа 6 Всего текущий ремонт</t>
  </si>
  <si>
    <t>на начало года</t>
  </si>
  <si>
    <t>февраль</t>
  </si>
  <si>
    <t>март</t>
  </si>
  <si>
    <t>апрель</t>
  </si>
  <si>
    <t>содержание помещений общего пользования</t>
  </si>
  <si>
    <t xml:space="preserve">аварийно-диспетч. служба </t>
  </si>
  <si>
    <t>Долг на начало 2012г. - 185535,44</t>
  </si>
  <si>
    <t>т/о систем дымоудаления</t>
  </si>
  <si>
    <t>т/о электротехнических устройств</t>
  </si>
  <si>
    <t>т/о систем ХВС, ГВС и канализации</t>
  </si>
  <si>
    <t>Прочистка канализационного лежака</t>
  </si>
  <si>
    <t>осмотр систем ЦО</t>
  </si>
  <si>
    <t>т/о систем газоснабжения</t>
  </si>
  <si>
    <t>НАЙМ  улица: Красная дом 53/3</t>
  </si>
  <si>
    <t>договор</t>
  </si>
  <si>
    <t>в том числе используемые материалы на производство данных работ (справочно)</t>
  </si>
  <si>
    <t>Монтаж пластиковых панелей (Акт №6 от 15.03.12г.)</t>
  </si>
  <si>
    <t>остаток на счете</t>
  </si>
  <si>
    <t>Р\СЧ дома на конец</t>
  </si>
  <si>
    <t>ООО "Надежда и К"  РАСЧЕТНЫЙ СЧЕТ (Р/СЧ.)</t>
  </si>
  <si>
    <t>т/о систем вентиляции</t>
  </si>
  <si>
    <t>лампочки, тов.чек 27 от 11.01.2012г.</t>
  </si>
  <si>
    <t>ведро строительное 12л, тов.чек 289 от 14.01.2012г.</t>
  </si>
  <si>
    <t>швабра деревянная, тов.чек 289 от 14.01.2012г.</t>
  </si>
  <si>
    <t>веник, тов.чек 289 от 14.01.2012г.</t>
  </si>
  <si>
    <t>тряпка половая 80*100, тов.чек 289 от 14.01.2012г.</t>
  </si>
  <si>
    <t>тряпка половая 50*60, тов.чек 289 от 14.01.2012г.</t>
  </si>
  <si>
    <t>перчатки резиновые, тов.чек 289 от 14.01.2012г.</t>
  </si>
  <si>
    <t>перчатки х/б, тов.чек 289 от 14.01.2012г.</t>
  </si>
  <si>
    <t>перчатки рифленные, тов.чек 289 от 14.01.2012г.</t>
  </si>
  <si>
    <t>прогресс 500г, тов.чек 289 от 14.01.2012г.</t>
  </si>
  <si>
    <t>месяц</t>
  </si>
  <si>
    <t>лента сигнальная, тов. чек б/н от 21.02.2012г.</t>
  </si>
  <si>
    <t>песок, тов.чек 144 от 27.02.2012г.</t>
  </si>
  <si>
    <t>доставка, тов.чек 144 от 27.02.2012г.</t>
  </si>
  <si>
    <t>отвод 110, тов.чек б/н от 16.02.2012г.</t>
  </si>
  <si>
    <t>тройник 110, тов.чек  б/н от 16.02.2012г.</t>
  </si>
  <si>
    <t>труба 110 0,5м, тов.чек б/н от 16.02.2012г.</t>
  </si>
  <si>
    <t>муфта 100, тов.чек б/н от 17.02.2012г.</t>
  </si>
  <si>
    <t>гофра, тов.чек б/н от 17.02.2012г.</t>
  </si>
  <si>
    <t>перчатки двойные, тов.чек 1091 от 21.02.2012г</t>
  </si>
  <si>
    <t>силикон, тов.чек б/н от 16.02.2012г.</t>
  </si>
  <si>
    <t>труба 110 1м, тов.чек б/н от 17.02.2012г.</t>
  </si>
  <si>
    <t>перчатки х/б, тов.чек 1091 от 21.02.2012г</t>
  </si>
  <si>
    <t>перчатки резиновые, тов.чек 1091 от 21.02.2012г</t>
  </si>
  <si>
    <t>вставка апекс, тов.чек 1091 от 20.02.2012г</t>
  </si>
  <si>
    <t>лампочки 40вт, тов.чек 1091 от 20.02.2012г</t>
  </si>
  <si>
    <t>лампочки 60вт, тов.чек 1091 от 20.02.2012г</t>
  </si>
  <si>
    <t>сверло 3, тов.чек 1091 от 20.02.2012г</t>
  </si>
  <si>
    <t>сверло 6, тов.чек 1091 от 20.02.2012г</t>
  </si>
  <si>
    <t>сверло 8, тов.чек 1091 от 20.02.2012г</t>
  </si>
  <si>
    <t>сверло 10, тов.чек 1091 от 20.02.2012г</t>
  </si>
  <si>
    <t>автомат АЕ 2041 20А, тов.чек 117 от 04.03.2012г.</t>
  </si>
  <si>
    <t>предохранитель НПН2 100А, тов.чек 117 от 04.03.2012г.</t>
  </si>
  <si>
    <t>колодка, тов.чек 117 от 04.03.2012г.</t>
  </si>
  <si>
    <t>клей АНТ, тов.чек 49 от 06..03.2012г.</t>
  </si>
  <si>
    <t>хомут, тов.чек 1142 от 22.03.2012г.</t>
  </si>
  <si>
    <t>труба 100 1м, тов.чек б/н от 07.04.2012г.</t>
  </si>
  <si>
    <t>труба 100 0,5м, тов.чек б/н от 07.04.2012г.</t>
  </si>
  <si>
    <t>компенсатор, тов.чек б/н от 07.04.2012г.</t>
  </si>
  <si>
    <t>удлинитель 1/2, тов.чек б/н от 19.04.2012г.</t>
  </si>
  <si>
    <t>лен, тов.чек б/н от 19.04.2012г.</t>
  </si>
  <si>
    <t>муфта 20, тов.чек б/н от 19.04.2012г.</t>
  </si>
  <si>
    <t>тройник 20, тов.чек б/н от 19.04.2012г.</t>
  </si>
  <si>
    <t>паста+лен, тов.чек б/н от 19.04.2012г.</t>
  </si>
  <si>
    <t>перчатки, тов.чек б/н от 19.04.2012г.</t>
  </si>
  <si>
    <t>труба ст 20, тов.чек б/н от 19.04.2012г.</t>
  </si>
  <si>
    <t>перчатки резиновые, тов.чек б/н от 19.04.2012г.</t>
  </si>
  <si>
    <t>автоспускник, тов.чек б/н от 19.04.2012г.</t>
  </si>
  <si>
    <t>воздушный клапан, тов.чек б/н от 20.04.2012г.</t>
  </si>
  <si>
    <t>заказное письмо Антонову 40кв, квитанции 3шт</t>
  </si>
  <si>
    <t>скоросшиватель, тов.чек 277 от 03.05.2012г.</t>
  </si>
  <si>
    <t>папки, тов.чек 277 от 03.05.2012г.</t>
  </si>
  <si>
    <t>хомут 32*50, тов.чек б/н от 04.05.2012г.</t>
  </si>
  <si>
    <t>хомут 20*35, тов.чек б/н от 04.05.2012г.</t>
  </si>
  <si>
    <t>хомут 25*40, тов.чек б/н от 04.05.2012г.</t>
  </si>
  <si>
    <t>хомут 57*76, тов.чек б/н от 04.05.2012г.</t>
  </si>
  <si>
    <t>лампочки, тов.чек 2339 от 05.05.2012г.</t>
  </si>
  <si>
    <t>леска д/триммера, тов.чек 244 от 08.05.2012г.</t>
  </si>
  <si>
    <t>лен, тов.чек б/н от 17.05.2012г.</t>
  </si>
  <si>
    <t>круг 125, тов.чек б/н от 17.05.2012г.</t>
  </si>
  <si>
    <t>силикон, тов.чек б/н от 17.05.2012г.</t>
  </si>
  <si>
    <t>угол 20, тов.чек б/н от 17.05.2012г.</t>
  </si>
  <si>
    <t>муфта 20, тов.чек б/н от 17.05.2012г.</t>
  </si>
  <si>
    <t>тройник, тов.чек б/н от 17.05.2012г.</t>
  </si>
  <si>
    <t>америк 32*1, тов.чек б/н от 17.05.2012г.</t>
  </si>
  <si>
    <t>муфта 32, тов.чек б/н от 17.05.2012г.</t>
  </si>
  <si>
    <t>гебо, тов.чек б/н от 17.05.2012г.</t>
  </si>
  <si>
    <t>труба 32, тов.чек б/н от 17.05.2012г.</t>
  </si>
  <si>
    <t>труба 20, тов.чек б/н от 17.05.2012г.</t>
  </si>
  <si>
    <t>бумага, тов.чек 331 от 21.06.2012г.</t>
  </si>
  <si>
    <t>сеть заземления, тов.чек 3633 от 13.06.2012г.</t>
  </si>
  <si>
    <t>лампочки 40вт,тов.чек 3869 от 20.06.2012г.</t>
  </si>
  <si>
    <t>лампочки 60вт,тов.чек 3869 от 20.06.2012г.</t>
  </si>
  <si>
    <t>эксцентрик, тов.чек б/н от 21.06.2012г.</t>
  </si>
  <si>
    <t>американка 15/20, тов.чек б/н от 21.06.2012г.</t>
  </si>
  <si>
    <t>труба ппр, тов.чек б/н от 21.06.2012г.</t>
  </si>
  <si>
    <t>отвод 110*45,тов.чек б/н от 04.07.2012г.</t>
  </si>
  <si>
    <t>силикон,тов.чек б/н от 04.07.2012г.</t>
  </si>
  <si>
    <t>крепеж д/вазона 10п,тов.чек б/н от 05.07.2012г.</t>
  </si>
  <si>
    <t>крепеж т/узел,тов.чек б/н от 18.07.2012г.</t>
  </si>
  <si>
    <t>сантехматериал д/уст батарей п1 и 10,тов.чек б/н от 19.07.2012г.</t>
  </si>
  <si>
    <t>труба в узел,тов.чек б/н от 23.07.2012г.</t>
  </si>
  <si>
    <t>материал на хвс в узел,тов.чек б/н от 23.07.2012г.</t>
  </si>
  <si>
    <t>масло компрессорное для опрессовки, чек 496 от 25.07.2012г.</t>
  </si>
  <si>
    <t>задвижка 100 на гв, чек 4728 от 25.07.2012г.</t>
  </si>
  <si>
    <t>плитка,клей д/ремонта при входе в под,чек 2022 от 26.07.2012г.</t>
  </si>
  <si>
    <t>задвижка в т/узле цо, чек 4542 от 18.07.2012г.</t>
  </si>
  <si>
    <t>розетка д/насоса, чек б/н от 17.08.2012г.</t>
  </si>
  <si>
    <t>насосная станция хв, чек б/н от 18.08.2012г.</t>
  </si>
  <si>
    <t>комплектующие, чек б/н от 18.08.2012г.</t>
  </si>
  <si>
    <t>монтаж, чек б/н от 18.08.2012г.</t>
  </si>
  <si>
    <t>редуктор на насос хв, чек б/н от 21.08.2012г.</t>
  </si>
  <si>
    <t>цемент 9п при входе, чек б/н от 29.08.2012г.</t>
  </si>
  <si>
    <t>песок 9п при входе, чек 244 от 29.08.2012г.</t>
  </si>
  <si>
    <t>доставка, чек 244 от 29.08.2012г.</t>
  </si>
  <si>
    <t>плитка,клей 9п при входе,чек б/н от 29.08.2012г.</t>
  </si>
  <si>
    <t>диск 115,чек 2146 от 31.08.2012г.</t>
  </si>
  <si>
    <t>плитка 4п при входе, чек  2181 от 03.09.2012г.</t>
  </si>
  <si>
    <t>сантехматериалы хв 9-10п цоколь, чек б/н от 13.09.2012г.</t>
  </si>
  <si>
    <t>вентиля для гв 8п цоколь, чек б/н от 13.09.2012г.</t>
  </si>
  <si>
    <t>труба 63 хв транзитка цоколь, чек б/н от 20.09.2012г., чек б/н от 20.09.2012г.</t>
  </si>
  <si>
    <t>сантехматериалы хв 8-11п цоколь, чек б/н от 25.09.2012г.</t>
  </si>
  <si>
    <t>демонтаж труб 100 по цоколю, чек б/н от 27.09.2012г.</t>
  </si>
  <si>
    <t>пробивка отверстий в кап.стене, чек б/н от 27.09.2012г.</t>
  </si>
  <si>
    <t>подключение стояков 32, чек б/н от 27.09.2012г.</t>
  </si>
  <si>
    <t>подключение стояков 20, чек б/н от 27.09.2012г.</t>
  </si>
  <si>
    <t>установка заглушки 100, чек б/н от 27.09.2012г.</t>
  </si>
  <si>
    <t>подключение трубы 100, чек б/н от 27.09.2012г.</t>
  </si>
  <si>
    <t>манометр на цо, чек б/н от 03.10.2012г.</t>
  </si>
  <si>
    <t>радиатор на цо 1п.7секц</t>
  </si>
  <si>
    <t>перчатки, кисточки д/газопровода, чек б/н от 05.10.2012г.</t>
  </si>
  <si>
    <t>краска д/газопровода, чек б/н от 05.10.2012г.</t>
  </si>
  <si>
    <t>вентель на цо в т/узел, чек б/н от 13.10.2012г.</t>
  </si>
  <si>
    <t>сантехматериал в т/узел, чек б/н от 14.10.2012г.</t>
  </si>
  <si>
    <t>хомуты 100*120, чек б/н от 23.10.2012г.</t>
  </si>
  <si>
    <t>автоматс 25,чек б/н от 30.10.2012г.</t>
  </si>
  <si>
    <t>хомут,чек 3 от 23.10.2012г.</t>
  </si>
  <si>
    <t>кран 1/2 в м., чек б/н от 22.11.2012г.</t>
  </si>
  <si>
    <t>муфта 20 1/2 в р., чек б/н от 22.11.2012г.</t>
  </si>
  <si>
    <t>сапожки на водомер, чек б/н от 22.11.2012г.</t>
  </si>
  <si>
    <t>автоспускник чердак гвс, чек б/н от 09.11.2012г.</t>
  </si>
  <si>
    <t>удлинитель, чек б/н от 09.11.2012г.</t>
  </si>
  <si>
    <t>ДВП,чек 1330 от 19.12.2012г.</t>
  </si>
  <si>
    <t>кран 15 (выставление батареи на подъезд),чек б/н от 12.12.12</t>
  </si>
  <si>
    <t>амер.20 1/2 в (выставление батареи на подъезд),чек б/н от 12.12.13</t>
  </si>
  <si>
    <t>труба 20 (выставление батареи на подъезд),чек б/н от 12.12.14</t>
  </si>
  <si>
    <t>угол 20 (выставление батареи на подъезд),чек б/н от 12.12.15</t>
  </si>
  <si>
    <t>шина 8, чек 9147 от 7.12.2012г.</t>
  </si>
  <si>
    <t>респиратор у-2-к,чек 728 от 12.12.2012г.</t>
  </si>
  <si>
    <t>мешки д/мусора 120л,чек 728 от 12.12.2012г.</t>
  </si>
  <si>
    <t>мешки д/мусора 120л,чек 930 от 15.12.2012г.</t>
  </si>
  <si>
    <t>совок д/мусора,чек 930 от 15.12.2012г.</t>
  </si>
  <si>
    <t>щетка д/пола,чек 930 от 15.12.2012г.</t>
  </si>
  <si>
    <t>мешки д/мусора, чек 852 от 14.12.12</t>
  </si>
  <si>
    <t>скотч 50м,чек б/н от 19.12.2012г.</t>
  </si>
  <si>
    <t>заглушка 50,чек б/н от 19.12.2012г.</t>
  </si>
  <si>
    <t>заглушка 100,чек б/н от 19.12.2012г.</t>
  </si>
  <si>
    <t>ЕИРЦ 3% от начисленной суммы, с апреля от оплаты 3% (справочно)</t>
  </si>
  <si>
    <t>сумма (руб)</t>
  </si>
  <si>
    <t>Затраты на материалы</t>
  </si>
  <si>
    <t>начислено</t>
  </si>
  <si>
    <t>выручка</t>
  </si>
  <si>
    <t>затраты</t>
  </si>
  <si>
    <t>эл.энергия</t>
  </si>
  <si>
    <t>всего</t>
  </si>
  <si>
    <t>остаток от оплаты</t>
  </si>
  <si>
    <t>содержание УК 3,82 руб/м2</t>
  </si>
  <si>
    <t>ЕИРЦ  3%</t>
  </si>
  <si>
    <t xml:space="preserve"> текущие работы</t>
  </si>
  <si>
    <t>долг МКД перед УК от начислений</t>
  </si>
  <si>
    <t>Всего долг МКД перед УК</t>
  </si>
  <si>
    <t>эл.энергия мест общего пользния</t>
  </si>
  <si>
    <t>уборка и содержание МКД</t>
  </si>
  <si>
    <t>Начислено за тех.обслуживание МКД</t>
  </si>
  <si>
    <t>Оплачено за тех. обслуживание МКД</t>
  </si>
  <si>
    <t>№</t>
  </si>
  <si>
    <t>Наименование затрат</t>
  </si>
  <si>
    <t>Стоимость</t>
  </si>
  <si>
    <t>Стоимость по тарифу</t>
  </si>
  <si>
    <t>I</t>
  </si>
  <si>
    <t>Содержание и обеспечение санитарного состояния жилых домов и придомовых территорий.</t>
  </si>
  <si>
    <t>В том числе:</t>
  </si>
  <si>
    <t>Санитарная очистка придомовой территории и санитарная уборка жилых домов</t>
  </si>
  <si>
    <t>Освещение мест общего пользования</t>
  </si>
  <si>
    <t>II</t>
  </si>
  <si>
    <t>Техническое обслуживание общих коммутехнических устройств и технических помещений жилых домов:</t>
  </si>
  <si>
    <t>1.</t>
  </si>
  <si>
    <t>Техобслуживание системы центрального отопления, водопровода и канализации, горячего водоснабжения:</t>
  </si>
  <si>
    <t>Техобслуживание внутренней системы электроснабжения и электрических устройств</t>
  </si>
  <si>
    <t>Техобслуживание систем газоснабжения</t>
  </si>
  <si>
    <t>Техобслуживание систем вентиляции</t>
  </si>
  <si>
    <t>III</t>
  </si>
  <si>
    <t>Содержание конструктивных элементов общего имущества жилых домов, в том числе:</t>
  </si>
  <si>
    <t>Ремонт фасада (снятие пилонов)</t>
  </si>
  <si>
    <t>Очистка чердачного помещения</t>
  </si>
  <si>
    <t>Сантехнические работы (монтаж/демонтаж труб)</t>
  </si>
  <si>
    <t>Монтаж пластиковых панелей</t>
  </si>
  <si>
    <t>IV</t>
  </si>
  <si>
    <t xml:space="preserve">Аварийное обслуживание </t>
  </si>
  <si>
    <t>V</t>
  </si>
  <si>
    <t>Содержание помещений общего пользования</t>
  </si>
  <si>
    <t>VI</t>
  </si>
  <si>
    <t>VII</t>
  </si>
  <si>
    <t>Затраты на обслуживание платежей населения (договор с ООО «ЕИРЦ»)</t>
  </si>
  <si>
    <t>IIX</t>
  </si>
  <si>
    <t>Затраты на административно-управленческий аппарат</t>
  </si>
  <si>
    <t>Итого расходов:</t>
  </si>
  <si>
    <t xml:space="preserve">Задолженность на 01.01.2012г. </t>
  </si>
  <si>
    <t>254,67 тыс.руб</t>
  </si>
  <si>
    <t>1353,5 тыс.руб.</t>
  </si>
  <si>
    <t>1046,2 тыс.руб.</t>
  </si>
  <si>
    <t xml:space="preserve">Задолженность на 01.01.2013г. </t>
  </si>
  <si>
    <t>586,2 тыс.руб</t>
  </si>
  <si>
    <t>Отчет ООО "Надежда и К" о расходе денежных средств на управление и техническое обслуживание</t>
  </si>
  <si>
    <t>* всего материалы</t>
  </si>
  <si>
    <t>Общая площадь всего (кв.м)</t>
  </si>
  <si>
    <t>всего по жилым помещениям</t>
  </si>
  <si>
    <t>всего по нежилым помещениям (лестничные марши)</t>
  </si>
  <si>
    <t>тариф на тех.обслуживание (за кв.м)</t>
  </si>
  <si>
    <t>За период 2012 год ООО "Надежда и К" выполнило работы:</t>
  </si>
  <si>
    <t>Всего выполненных работ, в т.ч.</t>
  </si>
  <si>
    <t>установка насоса на систему ХВС</t>
  </si>
  <si>
    <t>электротехнические расходы</t>
  </si>
  <si>
    <t>осмотр систем вентиляции</t>
  </si>
  <si>
    <t>осмотр систем газоснабжения</t>
  </si>
  <si>
    <t>прочие работы</t>
  </si>
  <si>
    <t>затраты на управление МКД, в т.ч.</t>
  </si>
  <si>
    <t>- заработная плата ИТР (в т.ч. налоги)</t>
  </si>
  <si>
    <t>- расходы на канцелярию</t>
  </si>
  <si>
    <t>- банковские комиссии</t>
  </si>
  <si>
    <t>- госпошлины по заявлению в суд</t>
  </si>
  <si>
    <t>- прочие расходы (в т.ч. налоги)</t>
  </si>
  <si>
    <t>комиссия ЕИРЦ (3%)</t>
  </si>
  <si>
    <t>освещение мест общего пользования</t>
  </si>
  <si>
    <t>заработная плата обслуживающего персонала, в т.ч.</t>
  </si>
  <si>
    <t>- дворника-уборщицы</t>
  </si>
  <si>
    <t>- слесарь-сантехник</t>
  </si>
  <si>
    <t>- электрогазосварщик</t>
  </si>
  <si>
    <t>- энергетик</t>
  </si>
  <si>
    <t>- аварийка</t>
  </si>
  <si>
    <t>Всего затрат</t>
  </si>
  <si>
    <t>выполненные работы</t>
  </si>
  <si>
    <t>Тех.обслуж.</t>
  </si>
  <si>
    <t>ГВС</t>
  </si>
  <si>
    <t>Отопление</t>
  </si>
  <si>
    <t>Задолженность на 01.01.2012г.</t>
  </si>
  <si>
    <t>Начислено за 2012г.</t>
  </si>
  <si>
    <t>Оплачено за 2012г.</t>
  </si>
  <si>
    <t>Задолженность на 01.01.2013г.</t>
  </si>
  <si>
    <t>МКД по адресу: ул.Коммунистическая, 85/7 за период 2012 год</t>
  </si>
  <si>
    <t xml:space="preserve">содержание   УК </t>
  </si>
  <si>
    <t>опрессовка фасадных и внутридомовых газопроводов, сч.5 от 24.01.2012</t>
  </si>
  <si>
    <t>опрессовка газопроводов</t>
  </si>
  <si>
    <t>насосная станция, сч№35 от 02.02.2012</t>
  </si>
  <si>
    <t>проверка вентиляционных каналов, сч.35 от 02.07.2012</t>
  </si>
  <si>
    <t>ремонт цоколя, отмоски,ступени при входе 4, акт от 20.08.2012</t>
  </si>
  <si>
    <t>проведение гидравлических испытаний внутренней системы ЦО и ГВС,сч7 от 15.07.2012</t>
  </si>
  <si>
    <t>осмотр систем ЦО и ГВС</t>
  </si>
  <si>
    <t>ремонт цоколя, отмостки,ступени</t>
  </si>
  <si>
    <t>лампочки, чек 27 от 11.01.2012</t>
  </si>
  <si>
    <t>лампочки, чек 28 от 11.01.2012</t>
  </si>
  <si>
    <t>соед.клема, чек 28 от 11.01.2012</t>
  </si>
  <si>
    <t>жидкое мыло 5л,чек 360 от 11.01.2012</t>
  </si>
  <si>
    <t>провод, чек б/н от 17.01.2012 (освещение теплового узла)</t>
  </si>
  <si>
    <t>светильник нбб, чек б/н от 17.01.2012(освещение теплового узла)</t>
  </si>
  <si>
    <t>выключатель, чек б/н от 17.01.2012(освещение теплового узла)</t>
  </si>
  <si>
    <t>крепеж, чек б/н от 17.01.2012(освещение теплового узла)</t>
  </si>
  <si>
    <t>перчатки, чек 1091 от 21.02.2012</t>
  </si>
  <si>
    <t>перчатки х/б, чек 1091 от 21.02.2012</t>
  </si>
  <si>
    <t>перчатки резиновые, чек 1091 от 21.02.2012</t>
  </si>
  <si>
    <t>лента сигнальная, чек б/н от 21.02.2012</t>
  </si>
  <si>
    <t>песок, чек 144 от 27.02.2012</t>
  </si>
  <si>
    <t>доставка, чек 144 от 27.02.2012</t>
  </si>
  <si>
    <t>замок апекс, чек 1043 от 20.02.2012</t>
  </si>
  <si>
    <t>лампочка 40вт, чек 1043 от 20.02.2012</t>
  </si>
  <si>
    <t>лампочка 60вт, чек 1043 от 20.02.2012</t>
  </si>
  <si>
    <t>сверло 3, чек 1043 от 20.02.2012</t>
  </si>
  <si>
    <t>сверло 6, чек 1043 от 20.02.2012</t>
  </si>
  <si>
    <t>сверло 8, чек 1043 от 20.02.2012</t>
  </si>
  <si>
    <t>сверло 10, чек 1043 от 20.02.2012</t>
  </si>
  <si>
    <t>вставка апекс, чек 1131 от 21.02.2012 (в цоколь)</t>
  </si>
  <si>
    <t>воздухосбросник, чек б/н от 08.02.2012 (чердак ГВС п.1,п.2)</t>
  </si>
  <si>
    <t>вентиль 15, чек б/н от 08.02.2012(чердак ГВС п.1,п.2)</t>
  </si>
  <si>
    <t>лента фум чек б/н от 08.02.2012(чердак ГВС п.1,п.2)</t>
  </si>
  <si>
    <t>клей АНТ, чек49 от 06.03.2012</t>
  </si>
  <si>
    <t>обратный клапан 32, чек 26 от 23.03.2012</t>
  </si>
  <si>
    <t>сверло 8,чек 1143 от 22.03.2012</t>
  </si>
  <si>
    <t>доставка, чек б/н от 28.03.2012</t>
  </si>
  <si>
    <t>вилка, чек 53 от 30.03.2012 (на насос)</t>
  </si>
  <si>
    <t>сталь угловая 50*50*4мм, чек 2636 от 29.03.2012 (на насос)</t>
  </si>
  <si>
    <t>сгон 50, чек б/н от 29.03.2012 (тепловой узел)</t>
  </si>
  <si>
    <t>фильтр 32, чек 26 от 23.03.2012 (на насос ХВС)</t>
  </si>
  <si>
    <t>бочонок 32, чек 26 от 23.03.2012 (на насос ХВС)</t>
  </si>
  <si>
    <t>американка 40* 32, чек 26 от 23.03.2012 (на насос ХВС)</t>
  </si>
  <si>
    <t>нить рекорд, чек 26 от 23.03.2012 (на насос ХВС)</t>
  </si>
  <si>
    <t>электроды 1кг, чек 26 от 23.03.2012 (на насос ХВС)</t>
  </si>
  <si>
    <t>диски 115, чек 26 от 23.03.2012 (на насос ХВС)</t>
  </si>
  <si>
    <t>резьба 32, чек 26 от 23.03.2012 (на насос ХВС)</t>
  </si>
  <si>
    <t>муфта 40, чек 26 от 23.03.2012 (на насос ХВС)</t>
  </si>
  <si>
    <t>отвод 40, чек 26 от 23.03.2012 (на насос ХВС)</t>
  </si>
  <si>
    <t>кран 40, чек 26 от 23.03.2012 (на насос ХВС)</t>
  </si>
  <si>
    <t>американка 40*32, чек 26 от 23.03.2012 (на насос ХВС)</t>
  </si>
  <si>
    <t>переход 40*32, чек 26 от 23.03.2012 (на насос ХВС)</t>
  </si>
  <si>
    <t>тройник 40, чек 26 от 23.03.2012 (на насос ХВС)</t>
  </si>
  <si>
    <t>хомут 40, чек 26 от 23.03.2012 (на насос ХВС)</t>
  </si>
  <si>
    <t>кран 32, чек 26 от 23.03.2012 (на насос ХВС)</t>
  </si>
  <si>
    <t>труба 40, чек 26 от 23.03.2012 (на насос ХВС)</t>
  </si>
  <si>
    <t>бак 150л, чек 26 от 23.03.2012 (на насос ХВС)</t>
  </si>
  <si>
    <t>заказное письмо</t>
  </si>
  <si>
    <t>скоросшиватель, чек 277 от 03.05.2012</t>
  </si>
  <si>
    <t>папки, чек 277 от 03.05.2012</t>
  </si>
  <si>
    <t>лампочки,чек 2339 от 05.05.2012</t>
  </si>
  <si>
    <t>бумага,чек 287 от 30.05.2012</t>
  </si>
  <si>
    <t>лампочки 40вт, чек 3869 от 20.06.2012</t>
  </si>
  <si>
    <t>лампочки 60вт, чек 3869 от 20.06.2012</t>
  </si>
  <si>
    <t>клей дракон 1л, чек 656 от 09.07.2012</t>
  </si>
  <si>
    <t>замок врезной, чек б/н от 10.07.2012</t>
  </si>
  <si>
    <t>цилиндровый механизм, чек б/н от 10.07.2012</t>
  </si>
  <si>
    <t>датчик эл. д/насоса, чек б/н от 12.07.2012</t>
  </si>
  <si>
    <t>клапан обрат.3/4, чек б/н от 13.07.2012 (для опрессовки ЦО и ГВС)</t>
  </si>
  <si>
    <t>клапан обрат.1/2, чек б/н от 13.07.2012(для опрессовки ЦО и ГВС)</t>
  </si>
  <si>
    <t>тройник 1/2, чек б/н от 13.07.2012(для опрессовки ЦО и ГВС)</t>
  </si>
  <si>
    <t>сгон.3/4, чек б/н от 13.07.2012(для опрессовки ЦО и ГВС)</t>
  </si>
  <si>
    <t>нипель 3/4, чек б/н от 13.07.2012(для опрессовки ЦО и ГВС)</t>
  </si>
  <si>
    <t>нипель 1/2,.3/4, чек б/н от 13.07.2012(для опрессовки ЦО и ГВС)</t>
  </si>
  <si>
    <t>футорка 3/4, чек б/н от 13.07.2012(для опрессовки ЦО и ГВС)</t>
  </si>
  <si>
    <t>переход 1-3/4, чек б/н от 13.07.2012(для опрессовки ЦО и ГВС)</t>
  </si>
  <si>
    <t>клапан обрат.3/4, чек б/н от 13.07.2012(для опрессовки ЦО и ГВС)</t>
  </si>
  <si>
    <t>компрессор ЕТ 25/50,чек б/н от 13.07.2012(для опрессовки ЦО и ГВС)</t>
  </si>
  <si>
    <t>насос АНН-125,чек б/н от 13.07.2012(для опрессовки ЦО и ГВС)</t>
  </si>
  <si>
    <t>доводчики, чек б/н от 09.07.2012(подъезд 2-3)</t>
  </si>
  <si>
    <t>предписание жил.инспекции (цемент, песок, доставка), чек 1204 от 07.08.2012</t>
  </si>
  <si>
    <t>материал для переноса насоса, чек 7007 от 28.09.2012</t>
  </si>
  <si>
    <t>сантехматериалы для переноса насоса, чек б/н от 10.10.2012</t>
  </si>
  <si>
    <t>эл.материал для переноса насоса, чек б/н от 13.10.2012</t>
  </si>
  <si>
    <t>сверло, чек 676 от 19.10.2012</t>
  </si>
  <si>
    <t>бочок 30*25, чек б/н от 19.10.2012</t>
  </si>
  <si>
    <t>заглушка 20, чек б/н от 19.10.2012</t>
  </si>
  <si>
    <t>сантехматериалы для переноса насоса, чек б/н от 19.10.2012</t>
  </si>
  <si>
    <t>дихлофос, чек б/н от 11.10.2012 (колодцы)</t>
  </si>
  <si>
    <t>опрессовка ЦО и ГВС</t>
  </si>
  <si>
    <t>установка доводчиков</t>
  </si>
  <si>
    <t>предписание жил.инспекции (ремонтные работы)</t>
  </si>
  <si>
    <t xml:space="preserve"> долг на начало года</t>
  </si>
  <si>
    <t>Вложено собственных средств</t>
  </si>
  <si>
    <t>эл.материалы на насос, чек №4713 от 15.07.2012</t>
  </si>
  <si>
    <t>Оплата нежилых помещений улица: Коммунистическая дом 85/7</t>
  </si>
  <si>
    <t xml:space="preserve">Долг на начало 2012г. - </t>
  </si>
</sst>
</file>

<file path=xl/styles.xml><?xml version="1.0" encoding="utf-8"?>
<styleSheet xmlns="http://schemas.openxmlformats.org/spreadsheetml/2006/main">
  <numFmts count="6">
    <numFmt numFmtId="8" formatCode="#,##0.00&quot;р.&quot;;[Red]\-#,##0.00&quot;р.&quot;"/>
    <numFmt numFmtId="164" formatCode="#,##0.0&quot;р.&quot;;[Red]\-#,##0.0&quot;р.&quot;"/>
    <numFmt numFmtId="165" formatCode="#,##0_ ;[Red]\-#,##0\ "/>
    <numFmt numFmtId="166" formatCode="0.0"/>
    <numFmt numFmtId="167" formatCode="#,##0.00_р_."/>
    <numFmt numFmtId="168" formatCode="#,##0.00&quot;р.&quot;"/>
  </numFmts>
  <fonts count="37">
    <font>
      <sz val="11"/>
      <color theme="1"/>
      <name val="Calibri"/>
      <family val="2"/>
      <charset val="204"/>
      <scheme val="minor"/>
    </font>
    <font>
      <b/>
      <u/>
      <sz val="12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u/>
      <sz val="8"/>
      <color indexed="8"/>
      <name val="Arial"/>
      <family val="2"/>
      <charset val="204"/>
    </font>
    <font>
      <b/>
      <i/>
      <u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b/>
      <sz val="8"/>
      <color indexed="8"/>
      <name val="Lucida Sans Unicode"/>
      <family val="2"/>
      <charset val="204"/>
    </font>
    <font>
      <b/>
      <sz val="8"/>
      <color indexed="8"/>
      <name val="Calibri"/>
      <family val="2"/>
      <charset val="204"/>
    </font>
    <font>
      <i/>
      <u/>
      <sz val="10"/>
      <color indexed="8"/>
      <name val="Calibri"/>
      <family val="2"/>
      <charset val="204"/>
    </font>
    <font>
      <i/>
      <u/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i/>
      <u/>
      <sz val="11"/>
      <color indexed="8"/>
      <name val="Calibri"/>
      <family val="2"/>
      <charset val="204"/>
      <scheme val="minor"/>
    </font>
    <font>
      <b/>
      <u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8"/>
      <name val="Arial"/>
      <family val="2"/>
      <charset val="204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7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8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wrapText="1"/>
    </xf>
    <xf numFmtId="0" fontId="0" fillId="3" borderId="0" xfId="0" applyFill="1"/>
    <xf numFmtId="0" fontId="4" fillId="3" borderId="0" xfId="0" applyFont="1" applyFill="1"/>
    <xf numFmtId="0" fontId="3" fillId="2" borderId="2" xfId="0" applyFont="1" applyFill="1" applyBorder="1"/>
    <xf numFmtId="8" fontId="3" fillId="2" borderId="3" xfId="0" applyNumberFormat="1" applyFont="1" applyFill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6" fillId="0" borderId="1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3" xfId="0" applyFont="1" applyBorder="1"/>
    <xf numFmtId="0" fontId="5" fillId="0" borderId="19" xfId="0" applyFont="1" applyBorder="1"/>
    <xf numFmtId="0" fontId="4" fillId="0" borderId="20" xfId="0" applyFont="1" applyBorder="1"/>
    <xf numFmtId="0" fontId="4" fillId="0" borderId="3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4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/>
    <xf numFmtId="0" fontId="5" fillId="0" borderId="12" xfId="0" applyFont="1" applyBorder="1"/>
    <xf numFmtId="0" fontId="8" fillId="2" borderId="0" xfId="0" applyFont="1" applyFill="1"/>
    <xf numFmtId="0" fontId="7" fillId="2" borderId="0" xfId="0" applyFont="1" applyFill="1"/>
    <xf numFmtId="0" fontId="5" fillId="0" borderId="25" xfId="0" applyFont="1" applyBorder="1" applyAlignment="1">
      <alignment horizontal="center" wrapText="1"/>
    </xf>
    <xf numFmtId="0" fontId="5" fillId="0" borderId="18" xfId="0" applyFont="1" applyBorder="1"/>
    <xf numFmtId="0" fontId="9" fillId="0" borderId="0" xfId="0" applyFont="1"/>
    <xf numFmtId="0" fontId="4" fillId="2" borderId="0" xfId="0" applyFont="1" applyFill="1"/>
    <xf numFmtId="0" fontId="5" fillId="0" borderId="2" xfId="0" applyFont="1" applyBorder="1"/>
    <xf numFmtId="0" fontId="5" fillId="0" borderId="25" xfId="0" applyFont="1" applyBorder="1" applyAlignment="1">
      <alignment horizontal="center"/>
    </xf>
    <xf numFmtId="0" fontId="5" fillId="0" borderId="23" xfId="0" applyFont="1" applyBorder="1"/>
    <xf numFmtId="0" fontId="5" fillId="0" borderId="26" xfId="0" applyFont="1" applyBorder="1" applyAlignment="1">
      <alignment horizontal="right"/>
    </xf>
    <xf numFmtId="0" fontId="5" fillId="0" borderId="27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28" xfId="0" applyFont="1" applyBorder="1" applyAlignment="1">
      <alignment horizontal="right"/>
    </xf>
    <xf numFmtId="0" fontId="5" fillId="0" borderId="17" xfId="0" applyFont="1" applyBorder="1" applyAlignment="1">
      <alignment horizontal="center" wrapText="1"/>
    </xf>
    <xf numFmtId="8" fontId="5" fillId="0" borderId="10" xfId="0" applyNumberFormat="1" applyFont="1" applyBorder="1" applyAlignment="1">
      <alignment horizontal="center" wrapText="1"/>
    </xf>
    <xf numFmtId="8" fontId="5" fillId="0" borderId="12" xfId="0" applyNumberFormat="1" applyFont="1" applyBorder="1" applyAlignment="1">
      <alignment horizontal="center" wrapText="1"/>
    </xf>
    <xf numFmtId="8" fontId="5" fillId="0" borderId="17" xfId="0" applyNumberFormat="1" applyFont="1" applyBorder="1" applyAlignment="1">
      <alignment horizontal="center" wrapText="1"/>
    </xf>
    <xf numFmtId="8" fontId="5" fillId="0" borderId="12" xfId="0" applyNumberFormat="1" applyFont="1" applyBorder="1" applyAlignment="1">
      <alignment horizontal="center"/>
    </xf>
    <xf numFmtId="0" fontId="4" fillId="0" borderId="29" xfId="0" applyFont="1" applyBorder="1"/>
    <xf numFmtId="0" fontId="5" fillId="0" borderId="30" xfId="0" applyFont="1" applyBorder="1"/>
    <xf numFmtId="0" fontId="4" fillId="0" borderId="31" xfId="0" applyFont="1" applyBorder="1"/>
    <xf numFmtId="0" fontId="5" fillId="0" borderId="31" xfId="0" applyFont="1" applyBorder="1"/>
    <xf numFmtId="0" fontId="4" fillId="0" borderId="32" xfId="0" applyFont="1" applyBorder="1"/>
    <xf numFmtId="0" fontId="4" fillId="0" borderId="7" xfId="0" applyFont="1" applyBorder="1"/>
    <xf numFmtId="0" fontId="5" fillId="0" borderId="29" xfId="0" applyFont="1" applyBorder="1"/>
    <xf numFmtId="0" fontId="4" fillId="0" borderId="24" xfId="0" applyFont="1" applyBorder="1"/>
    <xf numFmtId="0" fontId="5" fillId="0" borderId="6" xfId="0" applyFont="1" applyBorder="1"/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1" xfId="0" applyFont="1" applyBorder="1"/>
    <xf numFmtId="0" fontId="4" fillId="0" borderId="3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10" xfId="0" applyFont="1" applyBorder="1"/>
    <xf numFmtId="0" fontId="5" fillId="0" borderId="34" xfId="0" applyFont="1" applyBorder="1" applyAlignment="1">
      <alignment horizontal="right"/>
    </xf>
    <xf numFmtId="0" fontId="6" fillId="0" borderId="11" xfId="0" applyFont="1" applyBorder="1" applyAlignment="1">
      <alignment wrapText="1"/>
    </xf>
    <xf numFmtId="0" fontId="4" fillId="3" borderId="0" xfId="0" applyFont="1" applyFill="1" applyAlignment="1"/>
    <xf numFmtId="0" fontId="5" fillId="0" borderId="0" xfId="0" applyFont="1" applyBorder="1" applyAlignment="1">
      <alignment horizontal="center" wrapText="1"/>
    </xf>
    <xf numFmtId="8" fontId="5" fillId="0" borderId="0" xfId="0" applyNumberFormat="1" applyFont="1" applyBorder="1" applyAlignment="1">
      <alignment horizontal="center" wrapText="1"/>
    </xf>
    <xf numFmtId="8" fontId="5" fillId="0" borderId="29" xfId="0" applyNumberFormat="1" applyFont="1" applyBorder="1" applyAlignment="1">
      <alignment horizontal="center" wrapText="1"/>
    </xf>
    <xf numFmtId="8" fontId="5" fillId="0" borderId="6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left"/>
    </xf>
    <xf numFmtId="0" fontId="5" fillId="0" borderId="18" xfId="0" applyFont="1" applyBorder="1" applyAlignment="1">
      <alignment horizontal="left" wrapText="1"/>
    </xf>
    <xf numFmtId="8" fontId="5" fillId="0" borderId="8" xfId="0" applyNumberFormat="1" applyFont="1" applyBorder="1" applyAlignment="1">
      <alignment horizontal="right"/>
    </xf>
    <xf numFmtId="8" fontId="5" fillId="0" borderId="6" xfId="0" applyNumberFormat="1" applyFont="1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/>
    <xf numFmtId="0" fontId="5" fillId="0" borderId="4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11" fillId="0" borderId="36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6" xfId="0" applyFont="1" applyBorder="1" applyAlignment="1">
      <alignment wrapText="1"/>
    </xf>
    <xf numFmtId="8" fontId="5" fillId="0" borderId="11" xfId="0" applyNumberFormat="1" applyFont="1" applyBorder="1" applyAlignment="1">
      <alignment horizontal="right"/>
    </xf>
    <xf numFmtId="8" fontId="4" fillId="0" borderId="6" xfId="0" applyNumberFormat="1" applyFont="1" applyBorder="1"/>
    <xf numFmtId="0" fontId="5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4" fillId="0" borderId="13" xfId="0" applyFont="1" applyBorder="1" applyAlignment="1">
      <alignment horizontal="right" vertical="top"/>
    </xf>
    <xf numFmtId="2" fontId="5" fillId="0" borderId="11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8" fontId="5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left"/>
    </xf>
    <xf numFmtId="8" fontId="5" fillId="0" borderId="11" xfId="0" applyNumberFormat="1" applyFont="1" applyBorder="1" applyAlignment="1">
      <alignment horizontal="center" wrapText="1"/>
    </xf>
    <xf numFmtId="8" fontId="4" fillId="0" borderId="17" xfId="0" applyNumberFormat="1" applyFont="1" applyBorder="1"/>
    <xf numFmtId="0" fontId="5" fillId="0" borderId="3" xfId="0" applyFont="1" applyBorder="1"/>
    <xf numFmtId="0" fontId="5" fillId="0" borderId="17" xfId="0" applyFont="1" applyBorder="1"/>
    <xf numFmtId="0" fontId="14" fillId="0" borderId="6" xfId="0" applyFont="1" applyBorder="1"/>
    <xf numFmtId="0" fontId="8" fillId="2" borderId="0" xfId="0" applyFont="1" applyFill="1"/>
    <xf numFmtId="0" fontId="13" fillId="2" borderId="40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wrapText="1"/>
    </xf>
    <xf numFmtId="8" fontId="0" fillId="0" borderId="0" xfId="0" applyNumberFormat="1"/>
    <xf numFmtId="8" fontId="6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2" fillId="2" borderId="40" xfId="0" applyFont="1" applyFill="1" applyBorder="1" applyAlignment="1">
      <alignment horizontal="left"/>
    </xf>
    <xf numFmtId="0" fontId="16" fillId="0" borderId="4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8" fontId="5" fillId="0" borderId="37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wrapText="1"/>
    </xf>
    <xf numFmtId="0" fontId="0" fillId="0" borderId="0" xfId="0" applyFont="1"/>
    <xf numFmtId="0" fontId="0" fillId="0" borderId="43" xfId="0" applyFont="1" applyBorder="1"/>
    <xf numFmtId="0" fontId="19" fillId="0" borderId="6" xfId="0" applyFont="1" applyBorder="1" applyAlignment="1">
      <alignment horizontal="center"/>
    </xf>
    <xf numFmtId="0" fontId="21" fillId="0" borderId="0" xfId="0" applyFont="1" applyFill="1"/>
    <xf numFmtId="0" fontId="19" fillId="0" borderId="4" xfId="0" applyFont="1" applyBorder="1" applyAlignment="1">
      <alignment horizontal="center" wrapText="1"/>
    </xf>
    <xf numFmtId="0" fontId="19" fillId="0" borderId="35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0" borderId="36" xfId="0" applyFont="1" applyBorder="1" applyAlignment="1">
      <alignment wrapText="1"/>
    </xf>
    <xf numFmtId="0" fontId="22" fillId="0" borderId="18" xfId="0" applyFont="1" applyBorder="1" applyAlignment="1">
      <alignment horizontal="left" wrapText="1"/>
    </xf>
    <xf numFmtId="0" fontId="22" fillId="0" borderId="3" xfId="0" applyFont="1" applyBorder="1" applyAlignment="1">
      <alignment horizontal="center" wrapText="1"/>
    </xf>
    <xf numFmtId="0" fontId="22" fillId="0" borderId="3" xfId="0" applyFont="1" applyBorder="1"/>
    <xf numFmtId="0" fontId="19" fillId="0" borderId="18" xfId="0" applyFont="1" applyBorder="1" applyAlignment="1">
      <alignment horizontal="right"/>
    </xf>
    <xf numFmtId="0" fontId="17" fillId="0" borderId="53" xfId="0" applyFont="1" applyBorder="1" applyAlignment="1">
      <alignment horizontal="center"/>
    </xf>
    <xf numFmtId="0" fontId="0" fillId="0" borderId="55" xfId="0" applyFont="1" applyBorder="1"/>
    <xf numFmtId="0" fontId="0" fillId="0" borderId="48" xfId="0" applyFont="1" applyBorder="1"/>
    <xf numFmtId="0" fontId="0" fillId="0" borderId="56" xfId="0" applyFont="1" applyBorder="1"/>
    <xf numFmtId="0" fontId="0" fillId="0" borderId="57" xfId="0" applyFont="1" applyBorder="1"/>
    <xf numFmtId="0" fontId="0" fillId="0" borderId="58" xfId="0" applyFont="1" applyBorder="1"/>
    <xf numFmtId="0" fontId="0" fillId="0" borderId="59" xfId="0" applyFont="1" applyBorder="1"/>
    <xf numFmtId="0" fontId="0" fillId="0" borderId="52" xfId="0" applyFont="1" applyBorder="1"/>
    <xf numFmtId="0" fontId="0" fillId="0" borderId="60" xfId="0" applyFont="1" applyBorder="1"/>
    <xf numFmtId="0" fontId="0" fillId="0" borderId="48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52" xfId="0" applyFont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17" fillId="0" borderId="46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6" fillId="0" borderId="48" xfId="0" applyFont="1" applyBorder="1" applyAlignment="1">
      <alignment horizontal="center"/>
    </xf>
    <xf numFmtId="0" fontId="26" fillId="0" borderId="43" xfId="0" applyFont="1" applyBorder="1" applyAlignment="1">
      <alignment horizontal="center"/>
    </xf>
    <xf numFmtId="8" fontId="0" fillId="0" borderId="43" xfId="0" applyNumberFormat="1" applyFont="1" applyBorder="1"/>
    <xf numFmtId="8" fontId="0" fillId="0" borderId="52" xfId="0" applyNumberFormat="1" applyFont="1" applyBorder="1"/>
    <xf numFmtId="8" fontId="0" fillId="0" borderId="62" xfId="0" applyNumberFormat="1" applyFont="1" applyBorder="1"/>
    <xf numFmtId="0" fontId="17" fillId="0" borderId="52" xfId="0" applyFont="1" applyBorder="1" applyAlignment="1">
      <alignment horizontal="center" vertical="center" wrapText="1"/>
    </xf>
    <xf numFmtId="165" fontId="0" fillId="0" borderId="43" xfId="0" applyNumberFormat="1" applyFont="1" applyBorder="1"/>
    <xf numFmtId="8" fontId="0" fillId="0" borderId="0" xfId="0" applyNumberFormat="1" applyFont="1"/>
    <xf numFmtId="8" fontId="17" fillId="0" borderId="53" xfId="0" applyNumberFormat="1" applyFont="1" applyBorder="1" applyAlignment="1">
      <alignment horizontal="center"/>
    </xf>
    <xf numFmtId="8" fontId="17" fillId="0" borderId="6" xfId="0" applyNumberFormat="1" applyFont="1" applyFill="1" applyBorder="1"/>
    <xf numFmtId="0" fontId="27" fillId="0" borderId="6" xfId="0" applyFont="1" applyBorder="1" applyAlignment="1">
      <alignment horizontal="center"/>
    </xf>
    <xf numFmtId="0" fontId="28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0" fillId="0" borderId="67" xfId="0" applyBorder="1" applyAlignment="1">
      <alignment horizontal="justify" wrapText="1"/>
    </xf>
    <xf numFmtId="0" fontId="0" fillId="0" borderId="34" xfId="0" applyBorder="1" applyAlignment="1">
      <alignment horizontal="justify" wrapText="1"/>
    </xf>
    <xf numFmtId="0" fontId="5" fillId="0" borderId="7" xfId="0" applyFont="1" applyBorder="1" applyAlignment="1">
      <alignment horizontal="center" wrapText="1"/>
    </xf>
    <xf numFmtId="164" fontId="0" fillId="0" borderId="0" xfId="0" applyNumberFormat="1"/>
    <xf numFmtId="8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4" fillId="0" borderId="26" xfId="0" applyFont="1" applyBorder="1"/>
    <xf numFmtId="0" fontId="4" fillId="0" borderId="41" xfId="0" applyFont="1" applyBorder="1"/>
    <xf numFmtId="0" fontId="6" fillId="0" borderId="4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/>
    <xf numFmtId="8" fontId="17" fillId="0" borderId="0" xfId="0" applyNumberFormat="1" applyFont="1" applyFill="1" applyBorder="1"/>
    <xf numFmtId="8" fontId="7" fillId="0" borderId="0" xfId="0" applyNumberFormat="1" applyFont="1" applyBorder="1" applyAlignment="1">
      <alignment horizontal="center"/>
    </xf>
    <xf numFmtId="49" fontId="0" fillId="0" borderId="67" xfId="0" applyNumberFormat="1" applyBorder="1"/>
    <xf numFmtId="49" fontId="0" fillId="0" borderId="8" xfId="0" applyNumberFormat="1" applyBorder="1"/>
    <xf numFmtId="0" fontId="0" fillId="0" borderId="11" xfId="0" applyFont="1" applyBorder="1"/>
    <xf numFmtId="0" fontId="17" fillId="0" borderId="11" xfId="0" applyFont="1" applyBorder="1" applyAlignment="1">
      <alignment horizontal="right"/>
    </xf>
    <xf numFmtId="167" fontId="0" fillId="0" borderId="68" xfId="0" applyNumberFormat="1" applyFont="1" applyBorder="1"/>
    <xf numFmtId="167" fontId="0" fillId="0" borderId="58" xfId="0" applyNumberFormat="1" applyFont="1" applyBorder="1"/>
    <xf numFmtId="167" fontId="0" fillId="0" borderId="60" xfId="0" applyNumberFormat="1" applyFont="1" applyBorder="1"/>
    <xf numFmtId="167" fontId="0" fillId="0" borderId="56" xfId="0" applyNumberFormat="1" applyFont="1" applyBorder="1"/>
    <xf numFmtId="167" fontId="17" fillId="0" borderId="7" xfId="0" applyNumberFormat="1" applyFont="1" applyBorder="1"/>
    <xf numFmtId="167" fontId="17" fillId="0" borderId="69" xfId="0" applyNumberFormat="1" applyFont="1" applyBorder="1"/>
    <xf numFmtId="2" fontId="0" fillId="0" borderId="43" xfId="0" applyNumberFormat="1" applyFont="1" applyBorder="1" applyAlignment="1">
      <alignment horizontal="center"/>
    </xf>
    <xf numFmtId="2" fontId="0" fillId="0" borderId="62" xfId="0" applyNumberFormat="1" applyFont="1" applyBorder="1" applyAlignment="1">
      <alignment horizontal="center"/>
    </xf>
    <xf numFmtId="2" fontId="0" fillId="0" borderId="46" xfId="0" applyNumberFormat="1" applyFont="1" applyBorder="1" applyAlignment="1">
      <alignment horizontal="center"/>
    </xf>
    <xf numFmtId="167" fontId="0" fillId="0" borderId="73" xfId="0" applyNumberFormat="1" applyFont="1" applyBorder="1"/>
    <xf numFmtId="0" fontId="31" fillId="0" borderId="43" xfId="0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168" fontId="32" fillId="0" borderId="0" xfId="0" applyNumberFormat="1" applyFont="1" applyFill="1" applyBorder="1"/>
    <xf numFmtId="0" fontId="33" fillId="0" borderId="43" xfId="0" applyFont="1" applyFill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166" fontId="0" fillId="0" borderId="0" xfId="0" applyNumberFormat="1"/>
    <xf numFmtId="166" fontId="33" fillId="0" borderId="43" xfId="0" applyNumberFormat="1" applyFont="1" applyBorder="1" applyAlignment="1">
      <alignment horizontal="center" vertical="center"/>
    </xf>
    <xf numFmtId="4" fontId="33" fillId="0" borderId="43" xfId="0" applyNumberFormat="1" applyFont="1" applyFill="1" applyBorder="1" applyAlignment="1">
      <alignment horizontal="center" vertical="center"/>
    </xf>
    <xf numFmtId="4" fontId="34" fillId="0" borderId="43" xfId="0" applyNumberFormat="1" applyFont="1" applyBorder="1" applyAlignment="1">
      <alignment horizontal="center" vertical="center"/>
    </xf>
    <xf numFmtId="166" fontId="0" fillId="0" borderId="0" xfId="0" applyNumberFormat="1" applyFont="1"/>
    <xf numFmtId="0" fontId="31" fillId="0" borderId="0" xfId="0" applyFont="1" applyFill="1" applyBorder="1" applyAlignment="1">
      <alignment horizontal="left" vertical="center"/>
    </xf>
    <xf numFmtId="4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4" fillId="0" borderId="13" xfId="0" applyFont="1" applyBorder="1"/>
    <xf numFmtId="0" fontId="4" fillId="0" borderId="38" xfId="0" applyFont="1" applyBorder="1"/>
    <xf numFmtId="0" fontId="4" fillId="0" borderId="25" xfId="0" applyFont="1" applyBorder="1"/>
    <xf numFmtId="0" fontId="5" fillId="0" borderId="3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42" xfId="0" applyFont="1" applyBorder="1" applyAlignment="1"/>
    <xf numFmtId="0" fontId="0" fillId="0" borderId="38" xfId="0" applyBorder="1" applyAlignment="1"/>
    <xf numFmtId="0" fontId="0" fillId="0" borderId="25" xfId="0" applyBorder="1" applyAlignment="1"/>
    <xf numFmtId="0" fontId="4" fillId="0" borderId="39" xfId="0" applyFont="1" applyBorder="1"/>
    <xf numFmtId="0" fontId="4" fillId="0" borderId="16" xfId="0" applyFont="1" applyBorder="1"/>
    <xf numFmtId="0" fontId="4" fillId="0" borderId="15" xfId="0" applyFont="1" applyBorder="1"/>
    <xf numFmtId="0" fontId="4" fillId="0" borderId="38" xfId="0" applyFont="1" applyBorder="1" applyAlignment="1"/>
    <xf numFmtId="0" fontId="5" fillId="0" borderId="4" xfId="0" applyFont="1" applyBorder="1" applyAlignment="1">
      <alignment horizontal="center" vertical="center"/>
    </xf>
    <xf numFmtId="0" fontId="0" fillId="0" borderId="23" xfId="0" applyBorder="1" applyAlignment="1"/>
    <xf numFmtId="0" fontId="4" fillId="0" borderId="33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8" xfId="0" applyBorder="1"/>
    <xf numFmtId="0" fontId="0" fillId="0" borderId="19" xfId="0" applyBorder="1"/>
    <xf numFmtId="0" fontId="5" fillId="0" borderId="8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4" fillId="0" borderId="11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vertical="top"/>
    </xf>
    <xf numFmtId="0" fontId="3" fillId="2" borderId="27" xfId="0" applyFont="1" applyFill="1" applyBorder="1" applyAlignment="1">
      <alignment vertical="top"/>
    </xf>
    <xf numFmtId="8" fontId="7" fillId="0" borderId="16" xfId="0" applyNumberFormat="1" applyFont="1" applyBorder="1" applyAlignment="1">
      <alignment horizontal="center" wrapText="1"/>
    </xf>
    <xf numFmtId="8" fontId="7" fillId="0" borderId="15" xfId="0" applyNumberFormat="1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8" fontId="5" fillId="0" borderId="34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8" fontId="7" fillId="0" borderId="33" xfId="0" applyNumberFormat="1" applyFont="1" applyBorder="1" applyAlignment="1">
      <alignment horizontal="center"/>
    </xf>
    <xf numFmtId="8" fontId="7" fillId="0" borderId="27" xfId="0" applyNumberFormat="1" applyFont="1" applyBorder="1" applyAlignment="1">
      <alignment horizontal="center"/>
    </xf>
    <xf numFmtId="0" fontId="8" fillId="2" borderId="17" xfId="0" applyFont="1" applyFill="1" applyBorder="1"/>
    <xf numFmtId="0" fontId="5" fillId="0" borderId="1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6" fillId="0" borderId="16" xfId="0" applyFont="1" applyBorder="1"/>
    <xf numFmtId="0" fontId="16" fillId="0" borderId="15" xfId="0" applyFont="1" applyBorder="1"/>
    <xf numFmtId="49" fontId="17" fillId="0" borderId="8" xfId="0" applyNumberFormat="1" applyFont="1" applyBorder="1" applyAlignment="1">
      <alignment horizontal="center"/>
    </xf>
    <xf numFmtId="49" fontId="17" fillId="0" borderId="1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34" xfId="0" applyBorder="1" applyAlignment="1">
      <alignment horizontal="left"/>
    </xf>
    <xf numFmtId="0" fontId="0" fillId="0" borderId="9" xfId="0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49" fontId="0" fillId="0" borderId="66" xfId="0" applyNumberFormat="1" applyBorder="1" applyAlignment="1">
      <alignment horizontal="left"/>
    </xf>
    <xf numFmtId="49" fontId="0" fillId="0" borderId="40" xfId="0" applyNumberFormat="1" applyBorder="1" applyAlignment="1">
      <alignment horizontal="left"/>
    </xf>
    <xf numFmtId="49" fontId="0" fillId="0" borderId="67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34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29" xfId="0" applyFont="1" applyBorder="1" applyAlignment="1">
      <alignment horizontal="center" vertical="center"/>
    </xf>
    <xf numFmtId="0" fontId="0" fillId="0" borderId="43" xfId="0" applyFont="1" applyFill="1" applyBorder="1" applyAlignment="1">
      <alignment horizontal="left"/>
    </xf>
    <xf numFmtId="0" fontId="4" fillId="0" borderId="42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42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27" fillId="0" borderId="42" xfId="0" applyFont="1" applyBorder="1" applyAlignment="1"/>
    <xf numFmtId="0" fontId="25" fillId="0" borderId="38" xfId="0" applyFont="1" applyBorder="1" applyAlignment="1"/>
    <xf numFmtId="0" fontId="25" fillId="0" borderId="25" xfId="0" applyFont="1" applyBorder="1" applyAlignment="1"/>
    <xf numFmtId="0" fontId="19" fillId="0" borderId="8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50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/>
    </xf>
    <xf numFmtId="0" fontId="17" fillId="0" borderId="64" xfId="0" applyFont="1" applyBorder="1" applyAlignment="1">
      <alignment horizontal="center"/>
    </xf>
    <xf numFmtId="0" fontId="17" fillId="0" borderId="65" xfId="0" applyFont="1" applyBorder="1" applyAlignment="1">
      <alignment horizontal="center"/>
    </xf>
    <xf numFmtId="0" fontId="17" fillId="0" borderId="49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4" fillId="0" borderId="42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31" fillId="0" borderId="70" xfId="0" applyFont="1" applyFill="1" applyBorder="1" applyAlignment="1">
      <alignment horizontal="left" vertical="center"/>
    </xf>
    <xf numFmtId="0" fontId="31" fillId="0" borderId="71" xfId="0" applyFont="1" applyFill="1" applyBorder="1" applyAlignment="1">
      <alignment horizontal="left" vertical="center"/>
    </xf>
    <xf numFmtId="0" fontId="31" fillId="0" borderId="72" xfId="0" applyFont="1" applyFill="1" applyBorder="1" applyAlignment="1">
      <alignment horizontal="left" vertical="center"/>
    </xf>
    <xf numFmtId="0" fontId="30" fillId="0" borderId="8" xfId="0" applyFont="1" applyBorder="1" applyAlignment="1">
      <alignment horizontal="left"/>
    </xf>
    <xf numFmtId="0" fontId="30" fillId="0" borderId="7" xfId="0" applyFont="1" applyBorder="1" applyAlignment="1">
      <alignment horizontal="left"/>
    </xf>
    <xf numFmtId="0" fontId="30" fillId="0" borderId="8" xfId="0" applyFont="1" applyBorder="1" applyAlignment="1">
      <alignment horizontal="right"/>
    </xf>
    <xf numFmtId="0" fontId="30" fillId="0" borderId="7" xfId="0" applyFont="1" applyBorder="1" applyAlignment="1">
      <alignment horizontal="right"/>
    </xf>
    <xf numFmtId="0" fontId="0" fillId="0" borderId="34" xfId="0" applyBorder="1" applyAlignment="1">
      <alignment horizontal="justify" wrapText="1"/>
    </xf>
    <xf numFmtId="0" fontId="0" fillId="0" borderId="9" xfId="0" applyBorder="1" applyAlignment="1">
      <alignment horizontal="justify" wrapText="1"/>
    </xf>
    <xf numFmtId="0" fontId="0" fillId="0" borderId="12" xfId="0" applyBorder="1" applyAlignment="1">
      <alignment horizontal="justify" wrapText="1"/>
    </xf>
    <xf numFmtId="0" fontId="0" fillId="0" borderId="67" xfId="0" applyBorder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32" xfId="0" applyBorder="1" applyAlignment="1">
      <alignment horizontal="justify" wrapText="1"/>
    </xf>
    <xf numFmtId="0" fontId="0" fillId="0" borderId="66" xfId="0" applyBorder="1" applyAlignment="1">
      <alignment horizontal="justify" wrapText="1"/>
    </xf>
    <xf numFmtId="0" fontId="0" fillId="0" borderId="40" xfId="0" applyBorder="1" applyAlignment="1">
      <alignment horizontal="justify" wrapText="1"/>
    </xf>
    <xf numFmtId="0" fontId="0" fillId="0" borderId="41" xfId="0" applyBorder="1" applyAlignment="1">
      <alignment horizontal="justify" wrapText="1"/>
    </xf>
    <xf numFmtId="0" fontId="29" fillId="0" borderId="8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center" vertical="top" wrapText="1"/>
    </xf>
    <xf numFmtId="166" fontId="28" fillId="0" borderId="40" xfId="0" applyNumberFormat="1" applyFont="1" applyBorder="1" applyAlignment="1">
      <alignment horizontal="center" vertical="top" wrapText="1"/>
    </xf>
    <xf numFmtId="166" fontId="28" fillId="0" borderId="9" xfId="0" applyNumberFormat="1" applyFont="1" applyBorder="1" applyAlignment="1">
      <alignment horizontal="center" vertical="top" wrapText="1"/>
    </xf>
    <xf numFmtId="0" fontId="28" fillId="0" borderId="41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 wrapText="1"/>
    </xf>
    <xf numFmtId="0" fontId="29" fillId="0" borderId="66" xfId="0" applyFont="1" applyBorder="1" applyAlignment="1">
      <alignment horizontal="left" vertical="top" wrapText="1"/>
    </xf>
    <xf numFmtId="0" fontId="29" fillId="0" borderId="40" xfId="0" applyFont="1" applyBorder="1" applyAlignment="1">
      <alignment horizontal="left" vertical="top" wrapText="1"/>
    </xf>
    <xf numFmtId="0" fontId="29" fillId="0" borderId="34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28" fillId="0" borderId="40" xfId="0" applyFont="1" applyBorder="1" applyAlignment="1">
      <alignment horizontal="left" vertical="top" wrapText="1"/>
    </xf>
    <xf numFmtId="0" fontId="28" fillId="0" borderId="40" xfId="0" applyFont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8" fontId="16" fillId="0" borderId="6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25" xfId="0" applyBorder="1" applyAlignment="1">
      <alignment horizontal="left"/>
    </xf>
    <xf numFmtId="8" fontId="0" fillId="0" borderId="0" xfId="0" applyNumberFormat="1" applyAlignment="1">
      <alignment wrapText="1"/>
    </xf>
    <xf numFmtId="2" fontId="0" fillId="0" borderId="43" xfId="0" applyNumberFormat="1" applyBorder="1" applyAlignment="1">
      <alignment horizontal="center"/>
    </xf>
    <xf numFmtId="2" fontId="33" fillId="0" borderId="43" xfId="0" applyNumberFormat="1" applyFont="1" applyBorder="1" applyAlignment="1">
      <alignment horizontal="center" vertical="center"/>
    </xf>
    <xf numFmtId="8" fontId="33" fillId="0" borderId="43" xfId="0" applyNumberFormat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8" fontId="4" fillId="0" borderId="17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8" fontId="4" fillId="0" borderId="32" xfId="0" applyNumberFormat="1" applyFont="1" applyBorder="1" applyAlignment="1">
      <alignment horizontal="center"/>
    </xf>
    <xf numFmtId="8" fontId="4" fillId="0" borderId="21" xfId="0" applyNumberFormat="1" applyFont="1" applyBorder="1" applyAlignment="1">
      <alignment horizontal="center"/>
    </xf>
    <xf numFmtId="8" fontId="4" fillId="0" borderId="0" xfId="0" applyNumberFormat="1" applyFont="1" applyBorder="1" applyAlignment="1">
      <alignment horizontal="center"/>
    </xf>
    <xf numFmtId="0" fontId="16" fillId="0" borderId="18" xfId="0" applyFont="1" applyBorder="1" applyAlignment="1">
      <alignment horizontal="center" wrapText="1"/>
    </xf>
    <xf numFmtId="0" fontId="16" fillId="0" borderId="11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27" xfId="0" applyFont="1" applyBorder="1" applyAlignment="1">
      <alignment horizontal="left" wrapText="1"/>
    </xf>
    <xf numFmtId="8" fontId="35" fillId="0" borderId="6" xfId="0" applyNumberFormat="1" applyFont="1" applyBorder="1" applyAlignment="1">
      <alignment horizontal="center"/>
    </xf>
    <xf numFmtId="0" fontId="16" fillId="0" borderId="38" xfId="0" applyFont="1" applyBorder="1"/>
    <xf numFmtId="0" fontId="16" fillId="0" borderId="25" xfId="0" applyFont="1" applyBorder="1"/>
    <xf numFmtId="8" fontId="35" fillId="0" borderId="29" xfId="0" applyNumberFormat="1" applyFont="1" applyBorder="1" applyAlignment="1">
      <alignment horizontal="center"/>
    </xf>
    <xf numFmtId="0" fontId="16" fillId="0" borderId="42" xfId="0" applyFont="1" applyBorder="1" applyAlignment="1"/>
    <xf numFmtId="0" fontId="26" fillId="0" borderId="38" xfId="0" applyFont="1" applyBorder="1" applyAlignment="1"/>
    <xf numFmtId="0" fontId="26" fillId="0" borderId="25" xfId="0" applyFont="1" applyBorder="1" applyAlignment="1"/>
    <xf numFmtId="0" fontId="35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42" xfId="0" applyFont="1" applyBorder="1" applyAlignment="1">
      <alignment wrapText="1"/>
    </xf>
    <xf numFmtId="0" fontId="26" fillId="0" borderId="38" xfId="0" applyFont="1" applyBorder="1" applyAlignment="1">
      <alignment wrapText="1"/>
    </xf>
    <xf numFmtId="0" fontId="26" fillId="0" borderId="25" xfId="0" applyFont="1" applyBorder="1" applyAlignment="1">
      <alignment wrapText="1"/>
    </xf>
    <xf numFmtId="2" fontId="22" fillId="0" borderId="3" xfId="0" applyNumberFormat="1" applyFont="1" applyBorder="1" applyAlignment="1">
      <alignment horizontal="center" wrapText="1"/>
    </xf>
    <xf numFmtId="2" fontId="22" fillId="0" borderId="10" xfId="0" applyNumberFormat="1" applyFont="1" applyBorder="1" applyAlignment="1">
      <alignment horizontal="center" wrapText="1"/>
    </xf>
    <xf numFmtId="2" fontId="36" fillId="0" borderId="17" xfId="0" applyNumberFormat="1" applyFont="1" applyBorder="1" applyAlignment="1">
      <alignment horizontal="center" wrapText="1"/>
    </xf>
    <xf numFmtId="0" fontId="19" fillId="0" borderId="3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0" fillId="0" borderId="17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74"/>
  <sheetViews>
    <sheetView topLeftCell="A3" workbookViewId="0">
      <selection activeCell="D108" sqref="B108:D108"/>
    </sheetView>
  </sheetViews>
  <sheetFormatPr defaultRowHeight="15" outlineLevelRow="1"/>
  <cols>
    <col min="1" max="1" width="11.5703125" customWidth="1"/>
    <col min="2" max="2" width="11.28515625" customWidth="1"/>
    <col min="3" max="3" width="11" customWidth="1"/>
    <col min="4" max="4" width="11.85546875" bestFit="1" customWidth="1"/>
    <col min="5" max="5" width="11" customWidth="1"/>
    <col min="6" max="6" width="11" bestFit="1" customWidth="1"/>
    <col min="7" max="7" width="11.85546875" customWidth="1"/>
    <col min="8" max="8" width="11" bestFit="1" customWidth="1"/>
    <col min="9" max="9" width="11.28515625" customWidth="1"/>
    <col min="10" max="10" width="9.140625" customWidth="1"/>
    <col min="11" max="11" width="9.42578125" bestFit="1" customWidth="1"/>
    <col min="12" max="12" width="11.42578125" customWidth="1"/>
    <col min="13" max="13" width="9.28515625" customWidth="1"/>
  </cols>
  <sheetData>
    <row r="3" spans="1:11" ht="15.75">
      <c r="A3" s="279" t="s">
        <v>57</v>
      </c>
      <c r="B3" s="279"/>
      <c r="C3" s="279"/>
      <c r="D3" s="279"/>
      <c r="E3" s="279"/>
      <c r="F3" s="279"/>
      <c r="G3" s="279"/>
      <c r="H3" s="279"/>
      <c r="I3" s="279"/>
      <c r="J3" s="1"/>
    </row>
    <row r="4" spans="1:11" ht="15.75" thickBot="1">
      <c r="A4" s="280" t="s">
        <v>30</v>
      </c>
      <c r="B4" s="280"/>
      <c r="C4" s="280"/>
      <c r="D4" s="280"/>
      <c r="E4" s="280"/>
      <c r="F4" s="280"/>
      <c r="G4" s="280"/>
      <c r="H4" s="280"/>
      <c r="I4" s="280"/>
    </row>
    <row r="5" spans="1:11" ht="27" thickBot="1">
      <c r="A5" s="2" t="s">
        <v>0</v>
      </c>
      <c r="B5" s="281">
        <v>10987.6</v>
      </c>
      <c r="C5" s="282"/>
      <c r="D5" s="3"/>
      <c r="E5" s="3"/>
      <c r="F5" s="3"/>
      <c r="G5" s="3"/>
      <c r="H5" s="3"/>
      <c r="I5" s="3"/>
      <c r="J5" s="4"/>
    </row>
    <row r="6" spans="1:11" ht="15.75" thickBot="1">
      <c r="A6" s="5" t="s">
        <v>1</v>
      </c>
      <c r="B6" s="6">
        <v>10.77</v>
      </c>
      <c r="C6" s="3"/>
      <c r="D6" s="3"/>
      <c r="E6" s="3"/>
      <c r="F6" s="3"/>
      <c r="G6" s="3"/>
      <c r="H6" s="3"/>
      <c r="I6" s="3"/>
      <c r="J6" s="79"/>
      <c r="K6" s="79"/>
    </row>
    <row r="7" spans="1:11" ht="69" thickBot="1">
      <c r="A7" s="7"/>
      <c r="B7" s="8" t="s">
        <v>31</v>
      </c>
      <c r="C7" s="9" t="s">
        <v>2</v>
      </c>
      <c r="D7" s="10" t="s">
        <v>3</v>
      </c>
      <c r="E7" s="8" t="s">
        <v>4</v>
      </c>
      <c r="F7" s="9" t="s">
        <v>5</v>
      </c>
      <c r="G7" s="11" t="s">
        <v>6</v>
      </c>
      <c r="H7" s="9" t="s">
        <v>33</v>
      </c>
      <c r="I7" s="9" t="s">
        <v>196</v>
      </c>
      <c r="J7" s="12"/>
    </row>
    <row r="8" spans="1:11" ht="15.75" thickBot="1">
      <c r="A8" s="13">
        <v>1</v>
      </c>
      <c r="B8" s="9">
        <v>2</v>
      </c>
      <c r="C8" s="14">
        <v>3</v>
      </c>
      <c r="D8" s="15">
        <v>4</v>
      </c>
      <c r="E8" s="16">
        <v>5</v>
      </c>
      <c r="F8" s="15">
        <v>6</v>
      </c>
      <c r="G8" s="14">
        <v>7</v>
      </c>
      <c r="H8" s="9">
        <v>8</v>
      </c>
      <c r="I8" s="11">
        <v>9</v>
      </c>
      <c r="J8" s="12"/>
    </row>
    <row r="9" spans="1:11" ht="15.75" thickBot="1">
      <c r="A9" s="17" t="s">
        <v>34</v>
      </c>
      <c r="B9" s="285" t="s">
        <v>38</v>
      </c>
      <c r="C9" s="285"/>
      <c r="D9" s="78">
        <v>74830.509999999995</v>
      </c>
      <c r="E9" s="78"/>
      <c r="F9" s="277" t="s">
        <v>55</v>
      </c>
      <c r="G9" s="278"/>
      <c r="H9" s="283">
        <v>9958.5300000000007</v>
      </c>
      <c r="I9" s="284"/>
      <c r="J9" s="12"/>
    </row>
    <row r="10" spans="1:11" ht="15.75" thickBot="1">
      <c r="A10" s="20" t="s">
        <v>35</v>
      </c>
      <c r="B10" s="21">
        <v>51802.21</v>
      </c>
      <c r="C10" s="22">
        <f>1146.98+2808.48+1100.16+2604.06</f>
        <v>7659.68</v>
      </c>
      <c r="D10" s="23">
        <f>B10-C10</f>
        <v>44142.53</v>
      </c>
      <c r="E10" s="24">
        <f>C10-I10</f>
        <v>7659.68</v>
      </c>
      <c r="F10" s="25">
        <v>0</v>
      </c>
      <c r="G10" s="110">
        <f>M96</f>
        <v>33282.514709677416</v>
      </c>
      <c r="H10" s="27">
        <v>21663.29</v>
      </c>
      <c r="I10" s="28">
        <v>0</v>
      </c>
    </row>
    <row r="11" spans="1:11" ht="15.75" thickBot="1">
      <c r="A11" s="29" t="s">
        <v>39</v>
      </c>
      <c r="B11" s="30">
        <v>118336.45</v>
      </c>
      <c r="C11" s="28">
        <f>12342.72+14498.91+11437.88+2175.33</f>
        <v>40454.839999999997</v>
      </c>
      <c r="D11" s="26">
        <v>77881.58</v>
      </c>
      <c r="E11" s="24">
        <f t="shared" ref="E11:E21" si="0">C11-I11</f>
        <v>36863.689999999995</v>
      </c>
      <c r="F11" s="24">
        <v>0</v>
      </c>
      <c r="G11" s="110">
        <f>M97</f>
        <v>47500.715999999993</v>
      </c>
      <c r="H11" s="27">
        <v>41972.63</v>
      </c>
      <c r="I11" s="28">
        <v>3591.15</v>
      </c>
      <c r="J11" s="121"/>
    </row>
    <row r="12" spans="1:11" ht="15.75" thickBot="1">
      <c r="A12" s="29" t="s">
        <v>40</v>
      </c>
      <c r="B12" s="30">
        <v>118336.45</v>
      </c>
      <c r="C12" s="28">
        <f>12507.62+23647.25+19174.49+5263.05+14633.93</f>
        <v>75226.34</v>
      </c>
      <c r="D12" s="26">
        <f>B12-C12</f>
        <v>43110.11</v>
      </c>
      <c r="E12" s="24">
        <f t="shared" si="0"/>
        <v>71635.19</v>
      </c>
      <c r="F12" s="24">
        <v>400</v>
      </c>
      <c r="G12" s="26">
        <f t="shared" ref="G12:G21" si="1">M98</f>
        <v>47081.695999999989</v>
      </c>
      <c r="H12" s="27">
        <f>H11</f>
        <v>41972.63</v>
      </c>
      <c r="I12" s="28">
        <v>3591.15</v>
      </c>
    </row>
    <row r="13" spans="1:11" ht="15.75" thickBot="1">
      <c r="A13" s="29" t="s">
        <v>41</v>
      </c>
      <c r="B13" s="30">
        <v>118336.45</v>
      </c>
      <c r="C13" s="28">
        <f>33304.94+25774.57+10517.11+20504.96</f>
        <v>90101.579999999987</v>
      </c>
      <c r="D13" s="26">
        <f t="shared" ref="D13:D21" si="2">B13-C13</f>
        <v>28234.87000000001</v>
      </c>
      <c r="E13" s="24">
        <f t="shared" si="0"/>
        <v>86510.43</v>
      </c>
      <c r="F13" s="24"/>
      <c r="G13" s="26">
        <f t="shared" si="1"/>
        <v>46582.91599999999</v>
      </c>
      <c r="H13" s="27">
        <f t="shared" ref="H13:H21" si="3">H12</f>
        <v>41972.63</v>
      </c>
      <c r="I13" s="28">
        <v>3591.15</v>
      </c>
    </row>
    <row r="14" spans="1:11" ht="15.75" thickBot="1">
      <c r="A14" s="29" t="s">
        <v>7</v>
      </c>
      <c r="B14" s="30">
        <v>118336.45</v>
      </c>
      <c r="C14" s="28">
        <f>22134.3+28174.76+22139.19+6636.45</f>
        <v>79084.7</v>
      </c>
      <c r="D14" s="26">
        <f t="shared" si="2"/>
        <v>39251.75</v>
      </c>
      <c r="E14" s="24">
        <f t="shared" si="0"/>
        <v>76333.59</v>
      </c>
      <c r="F14" s="66"/>
      <c r="G14" s="26">
        <f t="shared" si="1"/>
        <v>46540.075999999994</v>
      </c>
      <c r="H14" s="27">
        <f t="shared" si="3"/>
        <v>41972.63</v>
      </c>
      <c r="I14" s="28">
        <f>1042.59+845.21+664.21+199.1</f>
        <v>2751.11</v>
      </c>
    </row>
    <row r="15" spans="1:11" ht="15.75" thickBot="1">
      <c r="A15" s="29" t="s">
        <v>8</v>
      </c>
      <c r="B15" s="30">
        <v>118336.45</v>
      </c>
      <c r="C15" s="28">
        <f>25099.58+19895.77+22040.11+15176.43</f>
        <v>82211.890000000014</v>
      </c>
      <c r="D15" s="26">
        <f t="shared" si="2"/>
        <v>36124.559999999983</v>
      </c>
      <c r="E15" s="24">
        <f t="shared" si="0"/>
        <v>79745.530000000013</v>
      </c>
      <c r="F15" s="24"/>
      <c r="G15" s="26">
        <f t="shared" si="1"/>
        <v>45851.545999999988</v>
      </c>
      <c r="H15" s="27">
        <f t="shared" si="3"/>
        <v>41972.63</v>
      </c>
      <c r="I15" s="28">
        <f>752.99+596.87+661.2+455.3</f>
        <v>2466.36</v>
      </c>
    </row>
    <row r="16" spans="1:11" ht="15.75" thickBot="1">
      <c r="A16" s="29" t="s">
        <v>9</v>
      </c>
      <c r="B16" s="30">
        <v>118336.45</v>
      </c>
      <c r="C16" s="31">
        <f>28789.5+22923.9+27292.06+8689.66+15102.07</f>
        <v>102797.19</v>
      </c>
      <c r="D16" s="26">
        <f t="shared" si="2"/>
        <v>15539.259999999995</v>
      </c>
      <c r="E16" s="24">
        <f t="shared" si="0"/>
        <v>99713.49</v>
      </c>
      <c r="F16" s="32"/>
      <c r="G16" s="33">
        <f t="shared" si="1"/>
        <v>45529.085999999988</v>
      </c>
      <c r="H16" s="27">
        <f t="shared" si="3"/>
        <v>41972.63</v>
      </c>
      <c r="I16" s="31">
        <f>863.58+687.71+818.76+260.68+452.97</f>
        <v>3083.7</v>
      </c>
    </row>
    <row r="17" spans="1:9" ht="15.75" thickBot="1">
      <c r="A17" s="29" t="s">
        <v>10</v>
      </c>
      <c r="B17" s="30">
        <v>118336.45</v>
      </c>
      <c r="C17" s="31">
        <f>23547.19+54311.63+22132.48+19185.93</f>
        <v>119177.22999999998</v>
      </c>
      <c r="D17" s="26">
        <f t="shared" si="2"/>
        <v>-840.77999999998428</v>
      </c>
      <c r="E17" s="24">
        <f t="shared" si="0"/>
        <v>115601.89999999998</v>
      </c>
      <c r="F17" s="32"/>
      <c r="G17" s="33">
        <f t="shared" si="1"/>
        <v>46591.755999999994</v>
      </c>
      <c r="H17" s="27">
        <f t="shared" si="3"/>
        <v>41972.63</v>
      </c>
      <c r="I17" s="31">
        <f>706.42+1629.35+663.98+575.58</f>
        <v>3575.33</v>
      </c>
    </row>
    <row r="18" spans="1:9" ht="15.75" thickBot="1">
      <c r="A18" s="29" t="s">
        <v>11</v>
      </c>
      <c r="B18" s="30">
        <v>118336.45</v>
      </c>
      <c r="C18" s="31">
        <f>22329.32+34169.96+20947.39+12668.1+12127.18</f>
        <v>102241.95000000001</v>
      </c>
      <c r="D18" s="26">
        <f t="shared" si="2"/>
        <v>16094.499999999985</v>
      </c>
      <c r="E18" s="24">
        <f t="shared" si="0"/>
        <v>99174.700000000012</v>
      </c>
      <c r="F18" s="32"/>
      <c r="G18" s="33">
        <f t="shared" si="1"/>
        <v>45881.155999999988</v>
      </c>
      <c r="H18" s="27">
        <f t="shared" si="3"/>
        <v>41972.63</v>
      </c>
      <c r="I18" s="31">
        <f>669.88+1025.1+628.43+380.03+363.81</f>
        <v>3067.2499999999995</v>
      </c>
    </row>
    <row r="19" spans="1:9" ht="15.75" thickBot="1">
      <c r="A19" s="29" t="s">
        <v>12</v>
      </c>
      <c r="B19" s="30">
        <v>118336.45</v>
      </c>
      <c r="C19" s="31">
        <f>21764.69+38241.58+7044.92+9318.64</f>
        <v>76369.83</v>
      </c>
      <c r="D19" s="26">
        <f t="shared" si="2"/>
        <v>41966.619999999995</v>
      </c>
      <c r="E19" s="24">
        <f t="shared" si="0"/>
        <v>74078.740000000005</v>
      </c>
      <c r="F19" s="32"/>
      <c r="G19" s="33">
        <f t="shared" si="1"/>
        <v>47276.515999999989</v>
      </c>
      <c r="H19" s="27">
        <f t="shared" si="3"/>
        <v>41972.63</v>
      </c>
      <c r="I19" s="31">
        <f>652.95+1147.22+211.36+279.56</f>
        <v>2291.09</v>
      </c>
    </row>
    <row r="20" spans="1:9" ht="15.75" thickBot="1">
      <c r="A20" s="29" t="s">
        <v>13</v>
      </c>
      <c r="B20" s="30">
        <v>118336.45</v>
      </c>
      <c r="C20" s="31">
        <f>28295.1+42914.09+18063.48+10402.73</f>
        <v>99675.4</v>
      </c>
      <c r="D20" s="26">
        <f t="shared" si="2"/>
        <v>18661.050000000003</v>
      </c>
      <c r="E20" s="24">
        <f t="shared" si="0"/>
        <v>96685.26</v>
      </c>
      <c r="F20" s="32"/>
      <c r="G20" s="33">
        <f t="shared" si="1"/>
        <v>47770.705999999991</v>
      </c>
      <c r="H20" s="27">
        <f t="shared" si="3"/>
        <v>41972.63</v>
      </c>
      <c r="I20" s="31">
        <f>848.81+1287.35+541.9+312.08</f>
        <v>2990.14</v>
      </c>
    </row>
    <row r="21" spans="1:9" ht="15.75" thickBot="1">
      <c r="A21" s="29" t="s">
        <v>14</v>
      </c>
      <c r="B21" s="30">
        <v>118336.45</v>
      </c>
      <c r="C21" s="34">
        <f>18306.81+57662.3</f>
        <v>75969.11</v>
      </c>
      <c r="D21" s="26">
        <f t="shared" si="2"/>
        <v>42367.34</v>
      </c>
      <c r="E21" s="24">
        <f t="shared" si="0"/>
        <v>73690.040000000008</v>
      </c>
      <c r="F21" s="35"/>
      <c r="G21" s="36">
        <f t="shared" si="1"/>
        <v>47877.295999999988</v>
      </c>
      <c r="H21" s="27">
        <f t="shared" si="3"/>
        <v>41972.63</v>
      </c>
      <c r="I21" s="37">
        <f>549.2+1729.87</f>
        <v>2279.0699999999997</v>
      </c>
    </row>
    <row r="22" spans="1:9" ht="15.75" thickBot="1">
      <c r="A22" s="38" t="s">
        <v>36</v>
      </c>
      <c r="B22" s="142">
        <f t="shared" ref="B22:I22" si="4">SUM(B10:B21)</f>
        <v>1353503.1599999997</v>
      </c>
      <c r="C22" s="143">
        <f t="shared" si="4"/>
        <v>950969.73999999987</v>
      </c>
      <c r="D22" s="144">
        <f>SUM(D10:D21)</f>
        <v>402533.39</v>
      </c>
      <c r="E22" s="143">
        <f>SUM(E10:E21)</f>
        <v>917692.24</v>
      </c>
      <c r="F22" s="145">
        <f t="shared" si="4"/>
        <v>400</v>
      </c>
      <c r="G22" s="146">
        <f t="shared" si="4"/>
        <v>547765.98070967745</v>
      </c>
      <c r="H22" s="147">
        <f t="shared" si="4"/>
        <v>483362.22000000003</v>
      </c>
      <c r="I22" s="148">
        <f t="shared" si="4"/>
        <v>33277.5</v>
      </c>
    </row>
    <row r="23" spans="1:9" ht="15.75" thickBot="1">
      <c r="F23" s="286">
        <f>F22+G22+H22</f>
        <v>1031528.2007096775</v>
      </c>
      <c r="G23" s="287"/>
      <c r="H23" s="40"/>
      <c r="I23" s="41"/>
    </row>
    <row r="24" spans="1:9" ht="15.75" thickBot="1">
      <c r="F24" s="288" t="s">
        <v>56</v>
      </c>
      <c r="G24" s="289"/>
      <c r="H24" s="290">
        <f>H9+E22-F23</f>
        <v>-103877.43070967752</v>
      </c>
      <c r="I24" s="291"/>
    </row>
    <row r="26" spans="1:9" ht="15.75" thickBot="1">
      <c r="A26" s="292" t="s">
        <v>32</v>
      </c>
      <c r="B26" s="292"/>
      <c r="C26" s="292"/>
      <c r="D26" s="292"/>
      <c r="E26" s="292"/>
      <c r="F26" s="43"/>
    </row>
    <row r="27" spans="1:9" ht="24" thickBot="1">
      <c r="A27" s="90"/>
      <c r="B27" s="91" t="s">
        <v>15</v>
      </c>
      <c r="C27" s="91" t="s">
        <v>16</v>
      </c>
      <c r="D27" s="91" t="s">
        <v>17</v>
      </c>
      <c r="E27" s="8" t="s">
        <v>18</v>
      </c>
      <c r="F27" s="92" t="s">
        <v>20</v>
      </c>
    </row>
    <row r="28" spans="1:9" ht="15.75" thickBot="1">
      <c r="A28" s="271" t="s">
        <v>44</v>
      </c>
      <c r="B28" s="293"/>
      <c r="C28" s="293"/>
      <c r="D28" s="293"/>
      <c r="E28" s="293"/>
      <c r="F28" s="294"/>
    </row>
    <row r="29" spans="1:9" ht="15.75" thickBot="1">
      <c r="A29" s="85" t="s">
        <v>35</v>
      </c>
      <c r="B29" s="19">
        <v>9980.93</v>
      </c>
      <c r="C29" s="19">
        <v>0</v>
      </c>
      <c r="D29" s="19">
        <v>9980.93</v>
      </c>
      <c r="E29" s="120">
        <f>B29-F29</f>
        <v>9681.5</v>
      </c>
      <c r="F29" s="93">
        <v>299.43</v>
      </c>
    </row>
    <row r="30" spans="1:9" ht="15.75" thickBot="1">
      <c r="A30" s="85" t="s">
        <v>39</v>
      </c>
      <c r="B30" s="19">
        <v>19338.080000000002</v>
      </c>
      <c r="C30" s="19">
        <v>0</v>
      </c>
      <c r="D30" s="19">
        <v>19338.080000000002</v>
      </c>
      <c r="E30" s="120">
        <f t="shared" ref="E30:E39" si="5">B30-F30</f>
        <v>18757.940000000002</v>
      </c>
      <c r="F30" s="94">
        <v>580.14</v>
      </c>
    </row>
    <row r="31" spans="1:9" ht="15.75" thickBot="1">
      <c r="A31" s="85" t="s">
        <v>40</v>
      </c>
      <c r="B31" s="19">
        <v>19338.080000000002</v>
      </c>
      <c r="C31" s="19"/>
      <c r="D31" s="19">
        <f>B31-C31</f>
        <v>19338.080000000002</v>
      </c>
      <c r="E31" s="120">
        <f t="shared" si="5"/>
        <v>19338.080000000002</v>
      </c>
      <c r="F31" s="88"/>
    </row>
    <row r="32" spans="1:9" ht="15.75" thickBot="1">
      <c r="A32" s="85" t="s">
        <v>41</v>
      </c>
      <c r="B32" s="19">
        <v>19338.080000000002</v>
      </c>
      <c r="C32" s="19"/>
      <c r="D32" s="19">
        <f t="shared" ref="D32:D39" si="6">B32-C32</f>
        <v>19338.080000000002</v>
      </c>
      <c r="E32" s="120">
        <f t="shared" si="5"/>
        <v>19338.080000000002</v>
      </c>
      <c r="F32" s="88"/>
    </row>
    <row r="33" spans="1:6" ht="15.75" thickBot="1">
      <c r="A33" s="45" t="s">
        <v>7</v>
      </c>
      <c r="B33" s="19">
        <v>19338.080000000002</v>
      </c>
      <c r="C33" s="28"/>
      <c r="D33" s="19">
        <f t="shared" si="6"/>
        <v>19338.080000000002</v>
      </c>
      <c r="E33" s="120">
        <f t="shared" si="5"/>
        <v>19338.080000000002</v>
      </c>
      <c r="F33" s="89"/>
    </row>
    <row r="34" spans="1:6" ht="15.75" thickBot="1">
      <c r="A34" s="45" t="s">
        <v>9</v>
      </c>
      <c r="B34" s="19">
        <v>19338.080000000002</v>
      </c>
      <c r="C34" s="28"/>
      <c r="D34" s="19">
        <f t="shared" si="6"/>
        <v>19338.080000000002</v>
      </c>
      <c r="E34" s="120">
        <f t="shared" si="5"/>
        <v>19338.080000000002</v>
      </c>
      <c r="F34" s="89"/>
    </row>
    <row r="35" spans="1:6" ht="15.75" thickBot="1">
      <c r="A35" s="45" t="s">
        <v>10</v>
      </c>
      <c r="B35" s="19">
        <v>19338.080000000002</v>
      </c>
      <c r="C35" s="28"/>
      <c r="D35" s="19">
        <f t="shared" si="6"/>
        <v>19338.080000000002</v>
      </c>
      <c r="E35" s="120">
        <f t="shared" si="5"/>
        <v>19338.080000000002</v>
      </c>
      <c r="F35" s="89"/>
    </row>
    <row r="36" spans="1:6" ht="15.75" thickBot="1">
      <c r="A36" s="45" t="s">
        <v>11</v>
      </c>
      <c r="B36" s="19">
        <v>19338.080000000002</v>
      </c>
      <c r="C36" s="28"/>
      <c r="D36" s="19">
        <f t="shared" si="6"/>
        <v>19338.080000000002</v>
      </c>
      <c r="E36" s="120">
        <f t="shared" si="5"/>
        <v>19338.080000000002</v>
      </c>
      <c r="F36" s="89"/>
    </row>
    <row r="37" spans="1:6" ht="15.75" thickBot="1">
      <c r="A37" s="45" t="s">
        <v>12</v>
      </c>
      <c r="B37" s="19">
        <v>19338.080000000002</v>
      </c>
      <c r="C37" s="28"/>
      <c r="D37" s="19">
        <f t="shared" si="6"/>
        <v>19338.080000000002</v>
      </c>
      <c r="E37" s="120">
        <f t="shared" si="5"/>
        <v>19338.080000000002</v>
      </c>
      <c r="F37" s="89"/>
    </row>
    <row r="38" spans="1:6" ht="15.75" thickBot="1">
      <c r="A38" s="45" t="s">
        <v>13</v>
      </c>
      <c r="B38" s="19">
        <v>19338.080000000002</v>
      </c>
      <c r="C38" s="28"/>
      <c r="D38" s="19">
        <f t="shared" si="6"/>
        <v>19338.080000000002</v>
      </c>
      <c r="E38" s="120">
        <f t="shared" si="5"/>
        <v>19338.080000000002</v>
      </c>
      <c r="F38" s="89"/>
    </row>
    <row r="39" spans="1:6" ht="15.75" thickBot="1">
      <c r="A39" s="45" t="s">
        <v>14</v>
      </c>
      <c r="B39" s="19">
        <v>19338.080000000002</v>
      </c>
      <c r="C39" s="28"/>
      <c r="D39" s="19">
        <f t="shared" si="6"/>
        <v>19338.080000000002</v>
      </c>
      <c r="E39" s="120">
        <f t="shared" si="5"/>
        <v>19338.080000000002</v>
      </c>
      <c r="F39" s="89"/>
    </row>
    <row r="40" spans="1:6" ht="15.75" thickBot="1">
      <c r="A40" s="38" t="s">
        <v>19</v>
      </c>
      <c r="B40" s="111">
        <f>SUM(B29:B39)</f>
        <v>203361.73000000004</v>
      </c>
      <c r="C40" s="111">
        <f>SUM(C29:C39)</f>
        <v>0</v>
      </c>
      <c r="D40" s="111">
        <f>SUM(D29:D39)</f>
        <v>203361.73000000004</v>
      </c>
      <c r="E40" s="112">
        <f t="shared" ref="E40" si="7">SUM(B40:D40)</f>
        <v>406723.46000000008</v>
      </c>
      <c r="F40" s="113">
        <f>SUM(F29:F39)</f>
        <v>879.56999999999994</v>
      </c>
    </row>
    <row r="41" spans="1:6">
      <c r="A41" s="46"/>
    </row>
    <row r="42" spans="1:6">
      <c r="A42" s="46"/>
    </row>
    <row r="43" spans="1:6" ht="15.75" thickBot="1">
      <c r="A43" s="292" t="s">
        <v>51</v>
      </c>
      <c r="B43" s="292"/>
      <c r="C43" s="292"/>
      <c r="D43" s="47"/>
      <c r="E43" s="47"/>
      <c r="F43" s="47"/>
    </row>
    <row r="44" spans="1:6" ht="24" thickBot="1">
      <c r="A44" s="48"/>
      <c r="B44" s="44" t="s">
        <v>15</v>
      </c>
      <c r="C44" s="49" t="s">
        <v>16</v>
      </c>
      <c r="D44" s="49" t="s">
        <v>17</v>
      </c>
      <c r="E44" s="49" t="s">
        <v>20</v>
      </c>
    </row>
    <row r="45" spans="1:6" ht="15.75" thickBot="1">
      <c r="A45" s="45" t="s">
        <v>9</v>
      </c>
      <c r="B45" s="31"/>
      <c r="C45" s="31"/>
      <c r="D45" s="31"/>
      <c r="E45" s="31"/>
    </row>
    <row r="46" spans="1:6" ht="15.75" thickBot="1">
      <c r="A46" s="45" t="s">
        <v>10</v>
      </c>
      <c r="B46" s="31"/>
      <c r="C46" s="31"/>
      <c r="D46" s="31"/>
      <c r="E46" s="31"/>
    </row>
    <row r="47" spans="1:6" ht="15.75" thickBot="1">
      <c r="A47" s="45" t="s">
        <v>11</v>
      </c>
      <c r="B47" s="31"/>
      <c r="C47" s="31"/>
      <c r="D47" s="31"/>
      <c r="E47" s="31"/>
    </row>
    <row r="48" spans="1:6" ht="15.75" thickBot="1">
      <c r="A48" s="45" t="s">
        <v>12</v>
      </c>
      <c r="B48" s="31"/>
      <c r="C48" s="31"/>
      <c r="D48" s="31"/>
      <c r="E48" s="31"/>
    </row>
    <row r="49" spans="1:11" ht="15.75" thickBot="1">
      <c r="A49" s="45" t="s">
        <v>13</v>
      </c>
      <c r="B49" s="31"/>
      <c r="C49" s="31"/>
      <c r="D49" s="31"/>
      <c r="E49" s="31"/>
    </row>
    <row r="50" spans="1:11" ht="15.75" thickBot="1">
      <c r="A50" s="50" t="s">
        <v>14</v>
      </c>
      <c r="B50" s="37"/>
      <c r="C50" s="37"/>
      <c r="D50" s="37"/>
      <c r="E50" s="37"/>
    </row>
    <row r="51" spans="1:11" ht="15.75" thickBot="1">
      <c r="A51" s="51" t="s">
        <v>19</v>
      </c>
      <c r="B51" s="52"/>
      <c r="C51" s="52"/>
      <c r="D51" s="52"/>
      <c r="E51" s="53"/>
    </row>
    <row r="53" spans="1:11" ht="15.75" thickBot="1">
      <c r="A53" s="42" t="s">
        <v>37</v>
      </c>
      <c r="B53" s="42"/>
      <c r="C53" s="42"/>
      <c r="D53" s="42"/>
      <c r="E53" s="42"/>
      <c r="F53" s="42"/>
    </row>
    <row r="54" spans="1:11" ht="46.5" thickBot="1">
      <c r="A54" s="129" t="s">
        <v>69</v>
      </c>
      <c r="B54" s="128" t="s">
        <v>21</v>
      </c>
      <c r="C54" s="265" t="s">
        <v>22</v>
      </c>
      <c r="D54" s="266"/>
      <c r="E54" s="266"/>
      <c r="F54" s="266"/>
      <c r="G54" s="266"/>
      <c r="H54" s="266"/>
      <c r="I54" s="267"/>
      <c r="K54" s="12"/>
    </row>
    <row r="55" spans="1:11" ht="15.75" thickBot="1">
      <c r="A55" s="268" t="s">
        <v>35</v>
      </c>
      <c r="B55" s="131">
        <f>SUM(B56:B57)</f>
        <v>0</v>
      </c>
      <c r="C55" s="271"/>
      <c r="D55" s="272"/>
      <c r="E55" s="272"/>
      <c r="F55" s="272"/>
      <c r="G55" s="272"/>
      <c r="H55" s="272"/>
      <c r="I55" s="273"/>
      <c r="K55" s="12"/>
    </row>
    <row r="56" spans="1:11" ht="15.75" thickBot="1">
      <c r="A56" s="269"/>
      <c r="B56" s="127"/>
      <c r="C56" s="274"/>
      <c r="D56" s="275"/>
      <c r="E56" s="275"/>
      <c r="F56" s="275"/>
      <c r="G56" s="275"/>
      <c r="H56" s="275"/>
      <c r="I56" s="276"/>
      <c r="K56" s="12"/>
    </row>
    <row r="57" spans="1:11" ht="15.75" thickBot="1">
      <c r="A57" s="269"/>
      <c r="B57" s="126"/>
      <c r="C57" s="274"/>
      <c r="D57" s="275"/>
      <c r="E57" s="275"/>
      <c r="F57" s="275"/>
      <c r="G57" s="275"/>
      <c r="H57" s="275"/>
      <c r="I57" s="276"/>
      <c r="K57" s="12"/>
    </row>
    <row r="58" spans="1:11" ht="15.75" thickBot="1">
      <c r="A58" s="260" t="s">
        <v>39</v>
      </c>
      <c r="B58" s="130">
        <f>SUM(B59:B60)</f>
        <v>0</v>
      </c>
      <c r="C58" s="262"/>
      <c r="D58" s="263"/>
      <c r="E58" s="263"/>
      <c r="F58" s="263"/>
      <c r="G58" s="263"/>
      <c r="H58" s="263"/>
      <c r="I58" s="264"/>
      <c r="K58" s="12"/>
    </row>
    <row r="59" spans="1:11" ht="15.75" thickBot="1">
      <c r="A59" s="261"/>
      <c r="B59" s="127"/>
      <c r="C59" s="262"/>
      <c r="D59" s="263"/>
      <c r="E59" s="263"/>
      <c r="F59" s="263"/>
      <c r="G59" s="263"/>
      <c r="H59" s="263"/>
      <c r="I59" s="264"/>
      <c r="K59" s="12"/>
    </row>
    <row r="60" spans="1:11" ht="15.75" thickBot="1">
      <c r="A60" s="261"/>
      <c r="B60" s="127"/>
      <c r="C60" s="262"/>
      <c r="D60" s="263"/>
      <c r="E60" s="263"/>
      <c r="F60" s="263"/>
      <c r="G60" s="263"/>
      <c r="H60" s="263"/>
      <c r="I60" s="264"/>
      <c r="K60" s="12"/>
    </row>
    <row r="61" spans="1:11" ht="15.75" thickBot="1">
      <c r="A61" s="250" t="s">
        <v>40</v>
      </c>
      <c r="B61" s="134">
        <f>SUM(B62:B63)</f>
        <v>400</v>
      </c>
      <c r="C61" s="256"/>
      <c r="D61" s="257"/>
      <c r="E61" s="257"/>
      <c r="F61" s="257"/>
      <c r="G61" s="257"/>
      <c r="H61" s="257"/>
      <c r="I61" s="258"/>
      <c r="K61" s="12"/>
    </row>
    <row r="62" spans="1:11" ht="15.75" thickBot="1">
      <c r="A62" s="251"/>
      <c r="B62" s="141">
        <v>400</v>
      </c>
      <c r="C62" s="295" t="s">
        <v>54</v>
      </c>
      <c r="D62" s="295"/>
      <c r="E62" s="295"/>
      <c r="F62" s="295"/>
      <c r="G62" s="295"/>
      <c r="H62" s="295"/>
      <c r="I62" s="296"/>
      <c r="K62" s="12"/>
    </row>
    <row r="63" spans="1:11" ht="15.75" thickBot="1">
      <c r="A63" s="251"/>
      <c r="B63" s="116"/>
      <c r="C63" s="259"/>
      <c r="D63" s="254"/>
      <c r="E63" s="254"/>
      <c r="F63" s="254"/>
      <c r="G63" s="254"/>
      <c r="H63" s="254"/>
      <c r="I63" s="255"/>
      <c r="K63" s="12"/>
    </row>
    <row r="64" spans="1:11" ht="15.75" thickBot="1">
      <c r="A64" s="250" t="s">
        <v>41</v>
      </c>
      <c r="B64" s="136">
        <f>SUM(B65:B66)</f>
        <v>0</v>
      </c>
      <c r="C64" s="259"/>
      <c r="D64" s="254"/>
      <c r="E64" s="254"/>
      <c r="F64" s="254"/>
      <c r="G64" s="254"/>
      <c r="H64" s="254"/>
      <c r="I64" s="255"/>
      <c r="K64" s="12"/>
    </row>
    <row r="65" spans="1:11" ht="15.75" thickBot="1">
      <c r="A65" s="251"/>
      <c r="B65" s="133"/>
      <c r="C65" s="259"/>
      <c r="D65" s="254"/>
      <c r="E65" s="254"/>
      <c r="F65" s="254"/>
      <c r="G65" s="254"/>
      <c r="H65" s="254"/>
      <c r="I65" s="255"/>
      <c r="K65" s="12"/>
    </row>
    <row r="66" spans="1:11" ht="15.75" thickBot="1">
      <c r="A66" s="251"/>
      <c r="B66" s="133"/>
      <c r="C66" s="259"/>
      <c r="D66" s="254"/>
      <c r="E66" s="254"/>
      <c r="F66" s="254"/>
      <c r="G66" s="254"/>
      <c r="H66" s="254"/>
      <c r="I66" s="255"/>
      <c r="K66" s="12"/>
    </row>
    <row r="67" spans="1:11" ht="15.75" thickBot="1">
      <c r="A67" s="250" t="s">
        <v>7</v>
      </c>
      <c r="B67" s="138">
        <f>SUM(B68:B69)</f>
        <v>0</v>
      </c>
      <c r="C67" s="248"/>
      <c r="D67" s="248"/>
      <c r="E67" s="248"/>
      <c r="F67" s="248"/>
      <c r="G67" s="248"/>
      <c r="H67" s="248"/>
      <c r="I67" s="249"/>
    </row>
    <row r="68" spans="1:11" ht="15.75" thickBot="1">
      <c r="A68" s="251"/>
      <c r="B68" s="132"/>
      <c r="C68" s="248"/>
      <c r="D68" s="248"/>
      <c r="E68" s="248"/>
      <c r="F68" s="248"/>
      <c r="G68" s="248"/>
      <c r="H68" s="248"/>
      <c r="I68" s="249"/>
    </row>
    <row r="69" spans="1:11" ht="15.75" thickBot="1">
      <c r="A69" s="251"/>
      <c r="B69" s="132"/>
      <c r="C69" s="248"/>
      <c r="D69" s="248"/>
      <c r="E69" s="248"/>
      <c r="F69" s="248"/>
      <c r="G69" s="248"/>
      <c r="H69" s="248"/>
      <c r="I69" s="249"/>
    </row>
    <row r="70" spans="1:11" ht="15.75" thickBot="1">
      <c r="A70" s="250" t="s">
        <v>8</v>
      </c>
      <c r="B70" s="139">
        <f>SUM(B71:B72)</f>
        <v>0</v>
      </c>
      <c r="C70" s="253"/>
      <c r="D70" s="254"/>
      <c r="E70" s="254"/>
      <c r="F70" s="254"/>
      <c r="G70" s="254"/>
      <c r="H70" s="254"/>
      <c r="I70" s="255"/>
    </row>
    <row r="71" spans="1:11" ht="15.75" thickBot="1">
      <c r="A71" s="251"/>
      <c r="B71" s="132"/>
      <c r="C71" s="253"/>
      <c r="D71" s="254"/>
      <c r="E71" s="254"/>
      <c r="F71" s="254"/>
      <c r="G71" s="254"/>
      <c r="H71" s="254"/>
      <c r="I71" s="255"/>
    </row>
    <row r="72" spans="1:11" ht="15.75" thickBot="1">
      <c r="A72" s="251"/>
      <c r="B72" s="132"/>
      <c r="C72" s="253"/>
      <c r="D72" s="254"/>
      <c r="E72" s="254"/>
      <c r="F72" s="254"/>
      <c r="G72" s="254"/>
      <c r="H72" s="254"/>
      <c r="I72" s="255"/>
    </row>
    <row r="73" spans="1:11" ht="15.75" thickBot="1">
      <c r="A73" s="250" t="s">
        <v>9</v>
      </c>
      <c r="B73" s="139">
        <f>SUM(B74:B75)</f>
        <v>0</v>
      </c>
      <c r="C73" s="253"/>
      <c r="D73" s="254"/>
      <c r="E73" s="254"/>
      <c r="F73" s="254"/>
      <c r="G73" s="254"/>
      <c r="H73" s="254"/>
      <c r="I73" s="255"/>
    </row>
    <row r="74" spans="1:11" ht="15.75" thickBot="1">
      <c r="A74" s="251"/>
      <c r="B74" s="132"/>
      <c r="C74" s="253"/>
      <c r="D74" s="254"/>
      <c r="E74" s="254"/>
      <c r="F74" s="254"/>
      <c r="G74" s="254"/>
      <c r="H74" s="254"/>
      <c r="I74" s="255"/>
    </row>
    <row r="75" spans="1:11" ht="15.75" thickBot="1">
      <c r="A75" s="251"/>
      <c r="B75" s="132"/>
      <c r="C75" s="253"/>
      <c r="D75" s="254"/>
      <c r="E75" s="254"/>
      <c r="F75" s="254"/>
      <c r="G75" s="254"/>
      <c r="H75" s="254"/>
      <c r="I75" s="255"/>
    </row>
    <row r="76" spans="1:11" ht="15.75" thickBot="1">
      <c r="A76" s="250" t="s">
        <v>10</v>
      </c>
      <c r="B76" s="138">
        <f>SUM(B77:B78)</f>
        <v>0</v>
      </c>
      <c r="C76" s="253"/>
      <c r="D76" s="254"/>
      <c r="E76" s="254"/>
      <c r="F76" s="254"/>
      <c r="G76" s="254"/>
      <c r="H76" s="254"/>
      <c r="I76" s="255"/>
    </row>
    <row r="77" spans="1:11" ht="15.75" thickBot="1">
      <c r="A77" s="251"/>
      <c r="B77" s="132"/>
      <c r="C77" s="253"/>
      <c r="D77" s="254"/>
      <c r="E77" s="254"/>
      <c r="F77" s="254"/>
      <c r="G77" s="254"/>
      <c r="H77" s="254"/>
      <c r="I77" s="255"/>
    </row>
    <row r="78" spans="1:11" ht="15.75" thickBot="1">
      <c r="A78" s="251"/>
      <c r="B78" s="132"/>
      <c r="C78" s="253"/>
      <c r="D78" s="254"/>
      <c r="E78" s="254"/>
      <c r="F78" s="254"/>
      <c r="G78" s="254"/>
      <c r="H78" s="254"/>
      <c r="I78" s="255"/>
    </row>
    <row r="79" spans="1:11" ht="15.75" thickBot="1">
      <c r="A79" s="250" t="s">
        <v>11</v>
      </c>
      <c r="B79" s="138">
        <f>SUM(B80:B81)</f>
        <v>0</v>
      </c>
      <c r="C79" s="253"/>
      <c r="D79" s="254"/>
      <c r="E79" s="254"/>
      <c r="F79" s="254"/>
      <c r="G79" s="254"/>
      <c r="H79" s="254"/>
      <c r="I79" s="255"/>
    </row>
    <row r="80" spans="1:11" ht="15.75" thickBot="1">
      <c r="A80" s="251"/>
      <c r="B80" s="132"/>
      <c r="C80" s="253"/>
      <c r="D80" s="254"/>
      <c r="E80" s="254"/>
      <c r="F80" s="254"/>
      <c r="G80" s="254"/>
      <c r="H80" s="254"/>
      <c r="I80" s="255"/>
    </row>
    <row r="81" spans="1:13" ht="15.75" thickBot="1">
      <c r="A81" s="251"/>
      <c r="B81" s="132"/>
      <c r="C81" s="253"/>
      <c r="D81" s="254"/>
      <c r="E81" s="254"/>
      <c r="F81" s="254"/>
      <c r="G81" s="254"/>
      <c r="H81" s="254"/>
      <c r="I81" s="255"/>
    </row>
    <row r="82" spans="1:13" ht="15.75" thickBot="1">
      <c r="A82" s="250" t="s">
        <v>12</v>
      </c>
      <c r="B82" s="138">
        <f>SUM(B83:B84)</f>
        <v>0</v>
      </c>
      <c r="C82" s="253"/>
      <c r="D82" s="254"/>
      <c r="E82" s="254"/>
      <c r="F82" s="254"/>
      <c r="G82" s="254"/>
      <c r="H82" s="254"/>
      <c r="I82" s="255"/>
    </row>
    <row r="83" spans="1:13" ht="15.75" thickBot="1">
      <c r="A83" s="251"/>
      <c r="B83" s="132"/>
      <c r="C83" s="253"/>
      <c r="D83" s="254"/>
      <c r="E83" s="254"/>
      <c r="F83" s="254"/>
      <c r="G83" s="254"/>
      <c r="H83" s="254"/>
      <c r="I83" s="255"/>
    </row>
    <row r="84" spans="1:13" ht="15.75" thickBot="1">
      <c r="A84" s="251"/>
      <c r="B84" s="132"/>
      <c r="C84" s="253"/>
      <c r="D84" s="254"/>
      <c r="E84" s="254"/>
      <c r="F84" s="254"/>
      <c r="G84" s="254"/>
      <c r="H84" s="254"/>
      <c r="I84" s="255"/>
    </row>
    <row r="85" spans="1:13" ht="15.75" thickBot="1">
      <c r="A85" s="250" t="s">
        <v>13</v>
      </c>
      <c r="B85" s="138">
        <f>SUM(B86:B90)</f>
        <v>0</v>
      </c>
      <c r="C85" s="253"/>
      <c r="D85" s="254"/>
      <c r="E85" s="254"/>
      <c r="F85" s="254"/>
      <c r="G85" s="254"/>
      <c r="H85" s="254"/>
      <c r="I85" s="255"/>
    </row>
    <row r="86" spans="1:13" ht="15.75" thickBot="1">
      <c r="A86" s="251"/>
      <c r="B86" s="132"/>
      <c r="C86" s="253"/>
      <c r="D86" s="254"/>
      <c r="E86" s="254"/>
      <c r="F86" s="254"/>
      <c r="G86" s="254"/>
      <c r="H86" s="254"/>
      <c r="I86" s="255"/>
    </row>
    <row r="87" spans="1:13" ht="15.75" thickBot="1">
      <c r="A87" s="251"/>
      <c r="B87" s="132"/>
      <c r="C87" s="253"/>
      <c r="D87" s="254"/>
      <c r="E87" s="254"/>
      <c r="F87" s="254"/>
      <c r="G87" s="254"/>
      <c r="H87" s="254"/>
      <c r="I87" s="255"/>
    </row>
    <row r="88" spans="1:13" ht="15.75" thickBot="1">
      <c r="A88" s="250" t="s">
        <v>14</v>
      </c>
      <c r="B88" s="138">
        <f>SUM(B89:B90)</f>
        <v>0</v>
      </c>
      <c r="C88" s="253"/>
      <c r="D88" s="254"/>
      <c r="E88" s="254"/>
      <c r="F88" s="254"/>
      <c r="G88" s="254"/>
      <c r="H88" s="254"/>
      <c r="I88" s="255"/>
    </row>
    <row r="89" spans="1:13" ht="15.75" thickBot="1">
      <c r="A89" s="251"/>
      <c r="B89" s="132"/>
      <c r="C89" s="253"/>
      <c r="D89" s="254"/>
      <c r="E89" s="254"/>
      <c r="F89" s="254"/>
      <c r="G89" s="254"/>
      <c r="H89" s="254"/>
      <c r="I89" s="255"/>
    </row>
    <row r="90" spans="1:13" ht="15.75" thickBot="1">
      <c r="A90" s="251"/>
      <c r="B90" s="132"/>
      <c r="C90" s="253"/>
      <c r="D90" s="254"/>
      <c r="E90" s="254"/>
      <c r="F90" s="254"/>
      <c r="G90" s="254"/>
      <c r="H90" s="254"/>
      <c r="I90" s="255"/>
    </row>
    <row r="91" spans="1:13" ht="15.75" thickBot="1">
      <c r="A91" s="39" t="s">
        <v>19</v>
      </c>
      <c r="B91" s="142">
        <f>B55+B58+B61+B64+B67+B70+B73+B76+B79+B82+B85+B88</f>
        <v>400</v>
      </c>
      <c r="C91" s="247"/>
      <c r="D91" s="248"/>
      <c r="E91" s="248"/>
      <c r="F91" s="248"/>
      <c r="G91" s="248"/>
      <c r="H91" s="248"/>
      <c r="I91" s="249"/>
      <c r="K91" s="55" t="s">
        <v>23</v>
      </c>
    </row>
    <row r="93" spans="1:13" ht="15.75" thickBot="1">
      <c r="A93" s="114" t="s">
        <v>24</v>
      </c>
      <c r="B93" s="114"/>
      <c r="C93" s="114"/>
      <c r="D93" s="114"/>
      <c r="E93" s="114"/>
      <c r="F93" s="114"/>
      <c r="G93" s="114"/>
      <c r="H93" s="47"/>
      <c r="I93" s="47"/>
    </row>
    <row r="94" spans="1:13" ht="46.5" customHeight="1" thickBot="1">
      <c r="A94" s="103">
        <v>10987.6</v>
      </c>
      <c r="B94" s="97" t="s">
        <v>42</v>
      </c>
      <c r="C94" s="98" t="s">
        <v>25</v>
      </c>
      <c r="D94" s="99" t="s">
        <v>43</v>
      </c>
      <c r="E94" s="100" t="s">
        <v>58</v>
      </c>
      <c r="F94" s="101" t="s">
        <v>45</v>
      </c>
      <c r="G94" s="101" t="s">
        <v>46</v>
      </c>
      <c r="H94" s="99" t="s">
        <v>47</v>
      </c>
      <c r="I94" s="100" t="s">
        <v>48</v>
      </c>
      <c r="J94" s="101" t="s">
        <v>49</v>
      </c>
      <c r="K94" s="100" t="s">
        <v>50</v>
      </c>
      <c r="L94" s="99" t="s">
        <v>26</v>
      </c>
      <c r="M94" s="102" t="s">
        <v>27</v>
      </c>
    </row>
    <row r="95" spans="1:13" ht="24" customHeight="1" thickBot="1">
      <c r="A95" s="56" t="s">
        <v>28</v>
      </c>
      <c r="B95" s="83">
        <v>1.75</v>
      </c>
      <c r="C95" s="83">
        <v>0.4</v>
      </c>
      <c r="D95" s="60">
        <v>0.8</v>
      </c>
      <c r="E95" s="58">
        <v>0.09</v>
      </c>
      <c r="F95" s="59">
        <v>0.19</v>
      </c>
      <c r="G95" s="59">
        <v>0.21</v>
      </c>
      <c r="H95" s="60">
        <v>0.32</v>
      </c>
      <c r="I95" s="58">
        <v>0.01</v>
      </c>
      <c r="J95" s="61">
        <v>0.09</v>
      </c>
      <c r="K95" s="18" t="s">
        <v>52</v>
      </c>
      <c r="L95" s="18" t="s">
        <v>29</v>
      </c>
      <c r="M95" s="24"/>
    </row>
    <row r="96" spans="1:13" ht="15.75" thickBot="1">
      <c r="A96" s="84" t="s">
        <v>35</v>
      </c>
      <c r="B96" s="60">
        <f>B95*A94/31*16</f>
        <v>9924.2838709677417</v>
      </c>
      <c r="C96" s="83">
        <f>C95*A94/31*16</f>
        <v>2268.407741935484</v>
      </c>
      <c r="D96" s="81">
        <f>D95*A94/31*16</f>
        <v>4536.8154838709679</v>
      </c>
      <c r="E96" s="83">
        <f>E95*A94/31*16</f>
        <v>510.39174193548388</v>
      </c>
      <c r="F96" s="81">
        <f>F95*A94/31*16</f>
        <v>1077.493677419355</v>
      </c>
      <c r="G96" s="83">
        <f>G95*A94/31*16</f>
        <v>1190.9140645161292</v>
      </c>
      <c r="H96" s="60">
        <f>H95*A94/31*16</f>
        <v>1814.7261935483871</v>
      </c>
      <c r="I96" s="82">
        <f>I95*A94/31*16</f>
        <v>56.710193548387096</v>
      </c>
      <c r="J96" s="61">
        <f>J95*A94/31*16</f>
        <v>510.39174193548388</v>
      </c>
      <c r="K96" s="18">
        <v>0</v>
      </c>
      <c r="L96" s="18">
        <v>11392.38</v>
      </c>
      <c r="M96" s="122">
        <f>SUM(B96:L96)</f>
        <v>33282.514709677416</v>
      </c>
    </row>
    <row r="97" spans="1:13" ht="15.75" thickBot="1">
      <c r="A97" s="84" t="s">
        <v>39</v>
      </c>
      <c r="B97" s="83">
        <f>$B$95*$A$94</f>
        <v>19228.3</v>
      </c>
      <c r="C97" s="83">
        <f>$C$95*$A$94</f>
        <v>4395.04</v>
      </c>
      <c r="D97" s="83">
        <f>$D$95*$A$94</f>
        <v>8790.08</v>
      </c>
      <c r="E97" s="83">
        <f>$E$95*$A$94</f>
        <v>988.88400000000001</v>
      </c>
      <c r="F97" s="83">
        <f>$F$95*$A$94</f>
        <v>2087.6440000000002</v>
      </c>
      <c r="G97" s="83">
        <f>$G$95*$A$94</f>
        <v>2307.3960000000002</v>
      </c>
      <c r="H97" s="83">
        <f>$H$95*$A$94</f>
        <v>3516.0320000000002</v>
      </c>
      <c r="I97" s="83">
        <f>$I$95*$A$94</f>
        <v>109.876</v>
      </c>
      <c r="J97" s="83">
        <f>$J$95*$A$94</f>
        <v>988.88400000000001</v>
      </c>
      <c r="K97" s="18">
        <v>547.54</v>
      </c>
      <c r="L97" s="18">
        <f>2708.1+1832.94</f>
        <v>4541.04</v>
      </c>
      <c r="M97" s="122">
        <f t="shared" ref="M97:M107" si="8">SUM(B97:L97)</f>
        <v>47500.715999999993</v>
      </c>
    </row>
    <row r="98" spans="1:13" ht="15.75" thickBot="1">
      <c r="A98" s="84" t="s">
        <v>40</v>
      </c>
      <c r="B98" s="83">
        <f t="shared" ref="B98:B107" si="9">$B$95*$A$94</f>
        <v>19228.3</v>
      </c>
      <c r="C98" s="83">
        <f t="shared" ref="C98:C107" si="10">$C$95*$A$94</f>
        <v>4395.04</v>
      </c>
      <c r="D98" s="83">
        <f t="shared" ref="D98:D107" si="11">$D$95*$A$94</f>
        <v>8790.08</v>
      </c>
      <c r="E98" s="83">
        <f t="shared" ref="E98:E107" si="12">$E$95*$A$94</f>
        <v>988.88400000000001</v>
      </c>
      <c r="F98" s="83">
        <f t="shared" ref="F98:F107" si="13">$F$95*$A$94</f>
        <v>2087.6440000000002</v>
      </c>
      <c r="G98" s="83">
        <f t="shared" ref="G98:G107" si="14">$G$95*$A$94</f>
        <v>2307.3960000000002</v>
      </c>
      <c r="H98" s="83">
        <f t="shared" ref="H98:H107" si="15">$H$95*$A$94</f>
        <v>3516.0320000000002</v>
      </c>
      <c r="I98" s="83">
        <f t="shared" ref="I98:I107" si="16">$I$95*$A$94</f>
        <v>109.876</v>
      </c>
      <c r="J98" s="83">
        <f t="shared" ref="J98:J107" si="17">$J$95*$A$94</f>
        <v>988.88400000000001</v>
      </c>
      <c r="K98" s="18"/>
      <c r="L98" s="18">
        <v>4669.5600000000004</v>
      </c>
      <c r="M98" s="122">
        <f t="shared" si="8"/>
        <v>47081.695999999989</v>
      </c>
    </row>
    <row r="99" spans="1:13" ht="15.75" thickBot="1">
      <c r="A99" s="84" t="s">
        <v>41</v>
      </c>
      <c r="B99" s="83">
        <f t="shared" si="9"/>
        <v>19228.3</v>
      </c>
      <c r="C99" s="83">
        <f t="shared" si="10"/>
        <v>4395.04</v>
      </c>
      <c r="D99" s="83">
        <f t="shared" si="11"/>
        <v>8790.08</v>
      </c>
      <c r="E99" s="83">
        <f t="shared" si="12"/>
        <v>988.88400000000001</v>
      </c>
      <c r="F99" s="83">
        <f t="shared" si="13"/>
        <v>2087.6440000000002</v>
      </c>
      <c r="G99" s="83">
        <f t="shared" si="14"/>
        <v>2307.3960000000002</v>
      </c>
      <c r="H99" s="83">
        <f t="shared" si="15"/>
        <v>3516.0320000000002</v>
      </c>
      <c r="I99" s="83">
        <f t="shared" si="16"/>
        <v>109.876</v>
      </c>
      <c r="J99" s="83">
        <f t="shared" si="17"/>
        <v>988.88400000000001</v>
      </c>
      <c r="K99" s="18"/>
      <c r="L99" s="18">
        <v>4170.78</v>
      </c>
      <c r="M99" s="122">
        <f t="shared" si="8"/>
        <v>46582.91599999999</v>
      </c>
    </row>
    <row r="100" spans="1:13" ht="15.75" thickBot="1">
      <c r="A100" s="63" t="s">
        <v>7</v>
      </c>
      <c r="B100" s="83">
        <f t="shared" si="9"/>
        <v>19228.3</v>
      </c>
      <c r="C100" s="83">
        <f t="shared" si="10"/>
        <v>4395.04</v>
      </c>
      <c r="D100" s="83">
        <f t="shared" si="11"/>
        <v>8790.08</v>
      </c>
      <c r="E100" s="83">
        <f t="shared" si="12"/>
        <v>988.88400000000001</v>
      </c>
      <c r="F100" s="83">
        <f t="shared" si="13"/>
        <v>2087.6440000000002</v>
      </c>
      <c r="G100" s="83">
        <f t="shared" si="14"/>
        <v>2307.3960000000002</v>
      </c>
      <c r="H100" s="83">
        <f t="shared" si="15"/>
        <v>3516.0320000000002</v>
      </c>
      <c r="I100" s="83">
        <f t="shared" si="16"/>
        <v>109.876</v>
      </c>
      <c r="J100" s="83">
        <f t="shared" si="17"/>
        <v>988.88400000000001</v>
      </c>
      <c r="K100" s="25" t="s">
        <v>23</v>
      </c>
      <c r="L100" s="117">
        <v>4127.9399999999996</v>
      </c>
      <c r="M100" s="122">
        <f t="shared" si="8"/>
        <v>46540.075999999994</v>
      </c>
    </row>
    <row r="101" spans="1:13" ht="15.75" thickBot="1">
      <c r="A101" s="65" t="s">
        <v>8</v>
      </c>
      <c r="B101" s="83">
        <f t="shared" si="9"/>
        <v>19228.3</v>
      </c>
      <c r="C101" s="83">
        <f t="shared" si="10"/>
        <v>4395.04</v>
      </c>
      <c r="D101" s="83">
        <f t="shared" si="11"/>
        <v>8790.08</v>
      </c>
      <c r="E101" s="83">
        <f t="shared" si="12"/>
        <v>988.88400000000001</v>
      </c>
      <c r="F101" s="83">
        <f t="shared" si="13"/>
        <v>2087.6440000000002</v>
      </c>
      <c r="G101" s="83">
        <f t="shared" si="14"/>
        <v>2307.3960000000002</v>
      </c>
      <c r="H101" s="83">
        <f t="shared" si="15"/>
        <v>3516.0320000000002</v>
      </c>
      <c r="I101" s="83">
        <f t="shared" si="16"/>
        <v>109.876</v>
      </c>
      <c r="J101" s="83">
        <f t="shared" si="17"/>
        <v>988.88400000000001</v>
      </c>
      <c r="K101" s="25"/>
      <c r="L101" s="117">
        <v>3439.41</v>
      </c>
      <c r="M101" s="122">
        <f t="shared" si="8"/>
        <v>45851.545999999988</v>
      </c>
    </row>
    <row r="102" spans="1:13" ht="15.75" thickBot="1">
      <c r="A102" s="65" t="s">
        <v>9</v>
      </c>
      <c r="B102" s="83">
        <f t="shared" si="9"/>
        <v>19228.3</v>
      </c>
      <c r="C102" s="83">
        <f t="shared" si="10"/>
        <v>4395.04</v>
      </c>
      <c r="D102" s="83">
        <f t="shared" si="11"/>
        <v>8790.08</v>
      </c>
      <c r="E102" s="83">
        <f t="shared" si="12"/>
        <v>988.88400000000001</v>
      </c>
      <c r="F102" s="83">
        <f t="shared" si="13"/>
        <v>2087.6440000000002</v>
      </c>
      <c r="G102" s="83">
        <f t="shared" si="14"/>
        <v>2307.3960000000002</v>
      </c>
      <c r="H102" s="83">
        <f t="shared" si="15"/>
        <v>3516.0320000000002</v>
      </c>
      <c r="I102" s="83">
        <f t="shared" si="16"/>
        <v>109.876</v>
      </c>
      <c r="J102" s="83">
        <f t="shared" si="17"/>
        <v>988.88400000000001</v>
      </c>
      <c r="K102" s="25"/>
      <c r="L102" s="117">
        <v>3116.95</v>
      </c>
      <c r="M102" s="122">
        <f t="shared" si="8"/>
        <v>45529.085999999988</v>
      </c>
    </row>
    <row r="103" spans="1:13" ht="15.75" thickBot="1">
      <c r="A103" s="65" t="s">
        <v>10</v>
      </c>
      <c r="B103" s="83">
        <f t="shared" si="9"/>
        <v>19228.3</v>
      </c>
      <c r="C103" s="83">
        <f t="shared" si="10"/>
        <v>4395.04</v>
      </c>
      <c r="D103" s="83">
        <f t="shared" si="11"/>
        <v>8790.08</v>
      </c>
      <c r="E103" s="83">
        <f t="shared" si="12"/>
        <v>988.88400000000001</v>
      </c>
      <c r="F103" s="83">
        <f t="shared" si="13"/>
        <v>2087.6440000000002</v>
      </c>
      <c r="G103" s="83">
        <f t="shared" si="14"/>
        <v>2307.3960000000002</v>
      </c>
      <c r="H103" s="83">
        <f t="shared" si="15"/>
        <v>3516.0320000000002</v>
      </c>
      <c r="I103" s="83">
        <f t="shared" si="16"/>
        <v>109.876</v>
      </c>
      <c r="J103" s="83">
        <f t="shared" si="17"/>
        <v>988.88400000000001</v>
      </c>
      <c r="K103" s="66"/>
      <c r="L103" s="118">
        <v>4179.62</v>
      </c>
      <c r="M103" s="122">
        <f t="shared" si="8"/>
        <v>46591.755999999994</v>
      </c>
    </row>
    <row r="104" spans="1:13" ht="15.75" thickBot="1">
      <c r="A104" s="65" t="s">
        <v>11</v>
      </c>
      <c r="B104" s="83">
        <f t="shared" si="9"/>
        <v>19228.3</v>
      </c>
      <c r="C104" s="83">
        <f t="shared" si="10"/>
        <v>4395.04</v>
      </c>
      <c r="D104" s="83">
        <f t="shared" si="11"/>
        <v>8790.08</v>
      </c>
      <c r="E104" s="83">
        <f t="shared" si="12"/>
        <v>988.88400000000001</v>
      </c>
      <c r="F104" s="83">
        <f t="shared" si="13"/>
        <v>2087.6440000000002</v>
      </c>
      <c r="G104" s="83">
        <f t="shared" si="14"/>
        <v>2307.3960000000002</v>
      </c>
      <c r="H104" s="83">
        <f t="shared" si="15"/>
        <v>3516.0320000000002</v>
      </c>
      <c r="I104" s="83">
        <f t="shared" si="16"/>
        <v>109.876</v>
      </c>
      <c r="J104" s="83">
        <f t="shared" si="17"/>
        <v>988.88400000000001</v>
      </c>
      <c r="K104" s="67" t="s">
        <v>23</v>
      </c>
      <c r="L104" s="119">
        <v>3469.02</v>
      </c>
      <c r="M104" s="122">
        <f t="shared" si="8"/>
        <v>45881.155999999988</v>
      </c>
    </row>
    <row r="105" spans="1:13" ht="15.75" thickBot="1">
      <c r="A105" s="68" t="s">
        <v>12</v>
      </c>
      <c r="B105" s="83">
        <f t="shared" si="9"/>
        <v>19228.3</v>
      </c>
      <c r="C105" s="83">
        <f t="shared" si="10"/>
        <v>4395.04</v>
      </c>
      <c r="D105" s="83">
        <f t="shared" si="11"/>
        <v>8790.08</v>
      </c>
      <c r="E105" s="83">
        <f t="shared" si="12"/>
        <v>988.88400000000001</v>
      </c>
      <c r="F105" s="83">
        <f t="shared" si="13"/>
        <v>2087.6440000000002</v>
      </c>
      <c r="G105" s="83">
        <f t="shared" si="14"/>
        <v>2307.3960000000002</v>
      </c>
      <c r="H105" s="83">
        <f t="shared" si="15"/>
        <v>3516.0320000000002</v>
      </c>
      <c r="I105" s="83">
        <f t="shared" si="16"/>
        <v>109.876</v>
      </c>
      <c r="J105" s="83">
        <f t="shared" si="17"/>
        <v>988.88400000000001</v>
      </c>
      <c r="K105" s="66"/>
      <c r="L105" s="118">
        <v>4864.38</v>
      </c>
      <c r="M105" s="122">
        <f t="shared" si="8"/>
        <v>47276.515999999989</v>
      </c>
    </row>
    <row r="106" spans="1:13" ht="15.75" thickBot="1">
      <c r="A106" s="70" t="s">
        <v>13</v>
      </c>
      <c r="B106" s="83">
        <f t="shared" si="9"/>
        <v>19228.3</v>
      </c>
      <c r="C106" s="83">
        <f t="shared" si="10"/>
        <v>4395.04</v>
      </c>
      <c r="D106" s="83">
        <f t="shared" si="11"/>
        <v>8790.08</v>
      </c>
      <c r="E106" s="83">
        <f t="shared" si="12"/>
        <v>988.88400000000001</v>
      </c>
      <c r="F106" s="83">
        <f t="shared" si="13"/>
        <v>2087.6440000000002</v>
      </c>
      <c r="G106" s="83">
        <f t="shared" si="14"/>
        <v>2307.3960000000002</v>
      </c>
      <c r="H106" s="83">
        <f t="shared" si="15"/>
        <v>3516.0320000000002</v>
      </c>
      <c r="I106" s="83">
        <f t="shared" si="16"/>
        <v>109.876</v>
      </c>
      <c r="J106" s="83">
        <f t="shared" si="17"/>
        <v>988.88400000000001</v>
      </c>
      <c r="K106" s="67"/>
      <c r="L106" s="119">
        <f>2942.53+2416.04</f>
        <v>5358.57</v>
      </c>
      <c r="M106" s="122">
        <f t="shared" si="8"/>
        <v>47770.705999999991</v>
      </c>
    </row>
    <row r="107" spans="1:13" ht="15.75" thickBot="1">
      <c r="A107" s="76" t="s">
        <v>14</v>
      </c>
      <c r="B107" s="83">
        <f t="shared" si="9"/>
        <v>19228.3</v>
      </c>
      <c r="C107" s="83">
        <f t="shared" si="10"/>
        <v>4395.04</v>
      </c>
      <c r="D107" s="83">
        <f t="shared" si="11"/>
        <v>8790.08</v>
      </c>
      <c r="E107" s="83">
        <f t="shared" si="12"/>
        <v>988.88400000000001</v>
      </c>
      <c r="F107" s="83">
        <f t="shared" si="13"/>
        <v>2087.6440000000002</v>
      </c>
      <c r="G107" s="83">
        <f t="shared" si="14"/>
        <v>2307.3960000000002</v>
      </c>
      <c r="H107" s="83">
        <f t="shared" si="15"/>
        <v>3516.0320000000002</v>
      </c>
      <c r="I107" s="83">
        <f t="shared" si="16"/>
        <v>109.876</v>
      </c>
      <c r="J107" s="83">
        <f t="shared" si="17"/>
        <v>988.88400000000001</v>
      </c>
      <c r="K107" s="66" t="s">
        <v>23</v>
      </c>
      <c r="L107" s="118">
        <f>Лист2!G17</f>
        <v>5465.16</v>
      </c>
      <c r="M107" s="122">
        <f t="shared" si="8"/>
        <v>47877.295999999988</v>
      </c>
    </row>
    <row r="108" spans="1:13" ht="15.75" thickBot="1">
      <c r="A108" s="77" t="s">
        <v>19</v>
      </c>
      <c r="B108" s="123">
        <f>SUM(B96:B107)</f>
        <v>221435.5838709677</v>
      </c>
      <c r="C108" s="123">
        <f t="shared" ref="C108:G108" si="18">SUM(C96:C107)</f>
        <v>50613.847741935489</v>
      </c>
      <c r="D108" s="124">
        <f t="shared" si="18"/>
        <v>101227.69548387098</v>
      </c>
      <c r="E108" s="123">
        <f t="shared" si="18"/>
        <v>11388.115741935484</v>
      </c>
      <c r="F108" s="123">
        <f t="shared" si="18"/>
        <v>24041.577677419358</v>
      </c>
      <c r="G108" s="123">
        <f t="shared" si="18"/>
        <v>26572.270064516135</v>
      </c>
      <c r="H108" s="124">
        <f t="shared" ref="H108:L108" si="19">SUM(H96:H107)</f>
        <v>40491.078193548383</v>
      </c>
      <c r="I108" s="123">
        <f t="shared" si="19"/>
        <v>1265.346193548387</v>
      </c>
      <c r="J108" s="124">
        <f t="shared" si="19"/>
        <v>11388.115741935484</v>
      </c>
      <c r="K108" s="123">
        <f t="shared" si="19"/>
        <v>547.54</v>
      </c>
      <c r="L108" s="124">
        <f t="shared" si="19"/>
        <v>58794.81</v>
      </c>
      <c r="M108" s="123">
        <f>SUM(M96:M107)</f>
        <v>547765.98070967745</v>
      </c>
    </row>
    <row r="109" spans="1:13" ht="15.75" hidden="1" outlineLevel="1" thickBot="1">
      <c r="A109" s="140" t="s">
        <v>53</v>
      </c>
      <c r="B109" s="115"/>
      <c r="C109" s="115"/>
      <c r="D109" s="115"/>
      <c r="E109" s="115"/>
      <c r="F109" s="115"/>
      <c r="G109" s="115"/>
      <c r="H109" s="115"/>
      <c r="I109" s="115"/>
    </row>
    <row r="110" spans="1:13" ht="15.75" hidden="1" outlineLevel="1" thickBot="1">
      <c r="A110" s="84" t="s">
        <v>35</v>
      </c>
      <c r="B110" s="109">
        <v>619.5</v>
      </c>
      <c r="C110" s="83"/>
      <c r="D110" s="109"/>
      <c r="E110" s="83"/>
      <c r="F110" s="109"/>
      <c r="G110" s="83">
        <v>16</v>
      </c>
      <c r="H110" s="109"/>
      <c r="I110" s="83"/>
      <c r="J110" s="106"/>
      <c r="K110" s="107"/>
      <c r="L110" s="107"/>
      <c r="M110" s="96">
        <f>SUM(B110:L110)</f>
        <v>635.5</v>
      </c>
    </row>
    <row r="111" spans="1:13" ht="15.75" hidden="1" outlineLevel="1" thickBot="1">
      <c r="A111" s="108" t="s">
        <v>39</v>
      </c>
      <c r="B111" s="60">
        <f>2047.5-C111-E111-G111</f>
        <v>647.5</v>
      </c>
      <c r="C111" s="58">
        <v>204</v>
      </c>
      <c r="D111" s="58"/>
      <c r="E111" s="81">
        <v>1060</v>
      </c>
      <c r="F111" s="58"/>
      <c r="G111" s="58">
        <f>69+67</f>
        <v>136</v>
      </c>
      <c r="H111" s="60"/>
      <c r="I111" s="58"/>
      <c r="J111" s="61"/>
      <c r="K111" s="18"/>
      <c r="L111" s="18"/>
      <c r="M111" s="96">
        <f t="shared" ref="M111:M121" si="20">SUM(B111:L111)</f>
        <v>2047.5</v>
      </c>
    </row>
    <row r="112" spans="1:13" ht="15.75" hidden="1" outlineLevel="1" thickBot="1">
      <c r="A112" s="84" t="s">
        <v>40</v>
      </c>
      <c r="B112" s="60"/>
      <c r="C112" s="9"/>
      <c r="D112" s="57"/>
      <c r="E112" s="83"/>
      <c r="F112" s="80"/>
      <c r="G112" s="83"/>
      <c r="H112" s="60"/>
      <c r="I112" s="82"/>
      <c r="J112" s="61"/>
      <c r="K112" s="18"/>
      <c r="L112" s="18"/>
      <c r="M112" s="96">
        <f t="shared" si="20"/>
        <v>0</v>
      </c>
    </row>
    <row r="113" spans="1:13" ht="15.75" hidden="1" outlineLevel="1" thickBot="1">
      <c r="A113" s="84" t="s">
        <v>41</v>
      </c>
      <c r="B113" s="60"/>
      <c r="C113" s="9"/>
      <c r="D113" s="57"/>
      <c r="E113" s="83"/>
      <c r="F113" s="9"/>
      <c r="G113" s="83"/>
      <c r="H113" s="60"/>
      <c r="I113" s="83"/>
      <c r="J113" s="61"/>
      <c r="K113" s="18"/>
      <c r="L113" s="18"/>
      <c r="M113" s="96">
        <f t="shared" si="20"/>
        <v>0</v>
      </c>
    </row>
    <row r="114" spans="1:13" ht="15.75" hidden="1" outlineLevel="1" thickBot="1">
      <c r="A114" s="63" t="s">
        <v>7</v>
      </c>
      <c r="B114" s="26"/>
      <c r="C114" s="24"/>
      <c r="D114" s="28"/>
      <c r="E114" s="28"/>
      <c r="F114" s="28"/>
      <c r="G114" s="28"/>
      <c r="H114" s="26"/>
      <c r="I114" s="64"/>
      <c r="J114" s="25"/>
      <c r="K114" s="25" t="s">
        <v>23</v>
      </c>
      <c r="L114" s="25" t="s">
        <v>23</v>
      </c>
      <c r="M114" s="96">
        <f t="shared" si="20"/>
        <v>0</v>
      </c>
    </row>
    <row r="115" spans="1:13" ht="15.75" hidden="1" outlineLevel="1" thickBot="1">
      <c r="A115" s="65" t="s">
        <v>8</v>
      </c>
      <c r="B115" s="28" t="s">
        <v>23</v>
      </c>
      <c r="C115" s="28" t="s">
        <v>23</v>
      </c>
      <c r="D115" s="28"/>
      <c r="E115" s="28" t="s">
        <v>23</v>
      </c>
      <c r="F115" s="28"/>
      <c r="G115" s="28"/>
      <c r="H115" s="26"/>
      <c r="I115" s="64" t="s">
        <v>23</v>
      </c>
      <c r="J115" s="25"/>
      <c r="K115" s="25"/>
      <c r="L115" s="25"/>
      <c r="M115" s="96">
        <f t="shared" si="20"/>
        <v>0</v>
      </c>
    </row>
    <row r="116" spans="1:13" ht="15.75" hidden="1" outlineLevel="1" thickBot="1">
      <c r="A116" s="65" t="s">
        <v>9</v>
      </c>
      <c r="B116" s="31"/>
      <c r="C116" s="31"/>
      <c r="D116" s="28"/>
      <c r="E116" s="28" t="s">
        <v>23</v>
      </c>
      <c r="F116" s="28"/>
      <c r="G116" s="28"/>
      <c r="H116" s="33"/>
      <c r="I116" s="64" t="s">
        <v>23</v>
      </c>
      <c r="J116" s="25"/>
      <c r="K116" s="25"/>
      <c r="L116" s="25"/>
      <c r="M116" s="96">
        <f t="shared" si="20"/>
        <v>0</v>
      </c>
    </row>
    <row r="117" spans="1:13" ht="15.75" hidden="1" outlineLevel="1" thickBot="1">
      <c r="A117" s="65" t="s">
        <v>10</v>
      </c>
      <c r="B117" s="31"/>
      <c r="C117" s="28"/>
      <c r="D117" s="28"/>
      <c r="E117" s="28"/>
      <c r="F117" s="28"/>
      <c r="G117" s="28"/>
      <c r="H117" s="33"/>
      <c r="I117" s="64"/>
      <c r="J117" s="66"/>
      <c r="K117" s="66"/>
      <c r="L117" s="66"/>
      <c r="M117" s="96">
        <f t="shared" si="20"/>
        <v>0</v>
      </c>
    </row>
    <row r="118" spans="1:13" ht="15.75" hidden="1" outlineLevel="1" thickBot="1">
      <c r="A118" s="65" t="s">
        <v>11</v>
      </c>
      <c r="B118" s="31"/>
      <c r="C118" s="28"/>
      <c r="D118" s="31"/>
      <c r="E118" s="31"/>
      <c r="F118" s="28"/>
      <c r="G118" s="31"/>
      <c r="H118" s="33"/>
      <c r="I118" s="64"/>
      <c r="J118" s="67"/>
      <c r="K118" s="67" t="s">
        <v>23</v>
      </c>
      <c r="L118" s="67" t="s">
        <v>23</v>
      </c>
      <c r="M118" s="96">
        <f t="shared" si="20"/>
        <v>0</v>
      </c>
    </row>
    <row r="119" spans="1:13" ht="15.75" hidden="1" outlineLevel="1" thickBot="1">
      <c r="A119" s="68" t="s">
        <v>12</v>
      </c>
      <c r="B119" s="37"/>
      <c r="C119" s="69"/>
      <c r="D119" s="37"/>
      <c r="E119" s="37"/>
      <c r="F119" s="69"/>
      <c r="G119" s="37"/>
      <c r="H119" s="36"/>
      <c r="I119" s="62"/>
      <c r="J119" s="66"/>
      <c r="K119" s="66"/>
      <c r="L119" s="66"/>
      <c r="M119" s="96">
        <f t="shared" si="20"/>
        <v>0</v>
      </c>
    </row>
    <row r="120" spans="1:13" ht="15.75" hidden="1" outlineLevel="1" thickBot="1">
      <c r="A120" s="70" t="s">
        <v>13</v>
      </c>
      <c r="B120" s="71"/>
      <c r="C120" s="71"/>
      <c r="D120" s="72"/>
      <c r="E120" s="72"/>
      <c r="F120" s="73"/>
      <c r="G120" s="74"/>
      <c r="H120" s="75"/>
      <c r="I120" s="67"/>
      <c r="J120" s="67"/>
      <c r="K120" s="67"/>
      <c r="L120" s="67"/>
      <c r="M120" s="96">
        <f t="shared" si="20"/>
        <v>0</v>
      </c>
    </row>
    <row r="121" spans="1:13" ht="15.75" hidden="1" outlineLevel="1" thickBot="1">
      <c r="A121" s="76" t="s">
        <v>14</v>
      </c>
      <c r="B121" s="37"/>
      <c r="C121" s="69"/>
      <c r="D121" s="37"/>
      <c r="E121" s="37"/>
      <c r="F121" s="69"/>
      <c r="G121" s="37"/>
      <c r="H121" s="37"/>
      <c r="I121" s="69"/>
      <c r="J121" s="66"/>
      <c r="K121" s="66" t="s">
        <v>23</v>
      </c>
      <c r="L121" s="66" t="s">
        <v>23</v>
      </c>
      <c r="M121" s="96">
        <f t="shared" si="20"/>
        <v>0</v>
      </c>
    </row>
    <row r="122" spans="1:13" ht="15.75" hidden="1" outlineLevel="1" thickBot="1">
      <c r="A122" s="77" t="s">
        <v>19</v>
      </c>
      <c r="B122" s="86">
        <f t="shared" ref="B122:G122" si="21">SUM(B110:B121)</f>
        <v>1267</v>
      </c>
      <c r="C122" s="87">
        <f t="shared" si="21"/>
        <v>204</v>
      </c>
      <c r="D122" s="104">
        <f t="shared" si="21"/>
        <v>0</v>
      </c>
      <c r="E122" s="105">
        <f t="shared" si="21"/>
        <v>1060</v>
      </c>
      <c r="F122" s="105">
        <f t="shared" si="21"/>
        <v>0</v>
      </c>
      <c r="G122" s="105">
        <f t="shared" si="21"/>
        <v>152</v>
      </c>
      <c r="H122" s="95">
        <f t="shared" ref="H122:M122" si="22">SUM(H110:H121)</f>
        <v>0</v>
      </c>
      <c r="I122" s="87">
        <f t="shared" si="22"/>
        <v>0</v>
      </c>
      <c r="J122" s="95">
        <f t="shared" si="22"/>
        <v>0</v>
      </c>
      <c r="K122" s="87">
        <f t="shared" si="22"/>
        <v>0</v>
      </c>
      <c r="L122" s="95">
        <f t="shared" si="22"/>
        <v>0</v>
      </c>
      <c r="M122" s="87">
        <f t="shared" si="22"/>
        <v>2683</v>
      </c>
    </row>
    <row r="123" spans="1:13" ht="15.75" collapsed="1" thickBot="1"/>
    <row r="124" spans="1:13" ht="15.75" thickBot="1">
      <c r="A124" s="129" t="s">
        <v>69</v>
      </c>
      <c r="B124" s="128" t="s">
        <v>197</v>
      </c>
      <c r="C124" s="265" t="s">
        <v>198</v>
      </c>
      <c r="D124" s="266"/>
      <c r="E124" s="266"/>
      <c r="F124" s="266"/>
      <c r="G124" s="266"/>
      <c r="H124" s="266"/>
      <c r="I124" s="267"/>
      <c r="K124" s="12"/>
    </row>
    <row r="125" spans="1:13" ht="15.75" thickBot="1">
      <c r="A125" s="268" t="s">
        <v>35</v>
      </c>
      <c r="B125" s="131">
        <f>SUM(B126:B135)</f>
        <v>635.5</v>
      </c>
      <c r="C125" s="271"/>
      <c r="D125" s="272"/>
      <c r="E125" s="272"/>
      <c r="F125" s="272"/>
      <c r="G125" s="272"/>
      <c r="H125" s="272"/>
      <c r="I125" s="273"/>
      <c r="K125" s="12"/>
    </row>
    <row r="126" spans="1:13" ht="15.75" thickBot="1">
      <c r="A126" s="269"/>
      <c r="B126" s="127">
        <v>16</v>
      </c>
      <c r="C126" s="274" t="s">
        <v>59</v>
      </c>
      <c r="D126" s="275"/>
      <c r="E126" s="275"/>
      <c r="F126" s="275"/>
      <c r="G126" s="275"/>
      <c r="H126" s="275"/>
      <c r="I126" s="276"/>
      <c r="K126" s="12"/>
    </row>
    <row r="127" spans="1:13" ht="15.75" thickBot="1">
      <c r="A127" s="269"/>
      <c r="B127" s="126">
        <v>155</v>
      </c>
      <c r="C127" s="274" t="s">
        <v>60</v>
      </c>
      <c r="D127" s="275"/>
      <c r="E127" s="275"/>
      <c r="F127" s="275"/>
      <c r="G127" s="275"/>
      <c r="H127" s="275"/>
      <c r="I127" s="276"/>
      <c r="K127" s="12"/>
    </row>
    <row r="128" spans="1:13" ht="15.75" thickBot="1">
      <c r="A128" s="269"/>
      <c r="B128" s="126">
        <v>39.5</v>
      </c>
      <c r="C128" s="274" t="s">
        <v>61</v>
      </c>
      <c r="D128" s="275"/>
      <c r="E128" s="275"/>
      <c r="F128" s="275"/>
      <c r="G128" s="275"/>
      <c r="H128" s="275"/>
      <c r="I128" s="276"/>
      <c r="K128" s="12"/>
    </row>
    <row r="129" spans="1:11" ht="15.75" thickBot="1">
      <c r="A129" s="269"/>
      <c r="B129" s="126">
        <v>46</v>
      </c>
      <c r="C129" s="274" t="s">
        <v>62</v>
      </c>
      <c r="D129" s="275"/>
      <c r="E129" s="275"/>
      <c r="F129" s="275"/>
      <c r="G129" s="275"/>
      <c r="H129" s="275"/>
      <c r="I129" s="276"/>
      <c r="K129" s="12"/>
    </row>
    <row r="130" spans="1:11" ht="15.75" thickBot="1">
      <c r="A130" s="269"/>
      <c r="B130" s="126">
        <v>120</v>
      </c>
      <c r="C130" s="274" t="s">
        <v>63</v>
      </c>
      <c r="D130" s="275"/>
      <c r="E130" s="275"/>
      <c r="F130" s="275"/>
      <c r="G130" s="275"/>
      <c r="H130" s="275"/>
      <c r="I130" s="276"/>
      <c r="K130" s="12"/>
    </row>
    <row r="131" spans="1:11" ht="15.75" customHeight="1" thickBot="1">
      <c r="A131" s="269"/>
      <c r="B131" s="126">
        <v>135</v>
      </c>
      <c r="C131" s="274" t="s">
        <v>64</v>
      </c>
      <c r="D131" s="275"/>
      <c r="E131" s="275"/>
      <c r="F131" s="275"/>
      <c r="G131" s="275"/>
      <c r="H131" s="275"/>
      <c r="I131" s="276"/>
      <c r="K131" s="12"/>
    </row>
    <row r="132" spans="1:11" ht="15.75" thickBot="1">
      <c r="A132" s="269"/>
      <c r="B132" s="126">
        <v>45</v>
      </c>
      <c r="C132" s="274" t="s">
        <v>65</v>
      </c>
      <c r="D132" s="275"/>
      <c r="E132" s="275"/>
      <c r="F132" s="275"/>
      <c r="G132" s="275"/>
      <c r="H132" s="275"/>
      <c r="I132" s="276"/>
      <c r="K132" s="12"/>
    </row>
    <row r="133" spans="1:11" ht="15.75" thickBot="1">
      <c r="A133" s="269"/>
      <c r="B133" s="127">
        <v>12</v>
      </c>
      <c r="C133" s="274" t="s">
        <v>66</v>
      </c>
      <c r="D133" s="275"/>
      <c r="E133" s="275"/>
      <c r="F133" s="275"/>
      <c r="G133" s="275"/>
      <c r="H133" s="275"/>
      <c r="I133" s="276"/>
      <c r="K133" s="12"/>
    </row>
    <row r="134" spans="1:11" ht="15.75" customHeight="1" thickBot="1">
      <c r="A134" s="269"/>
      <c r="B134" s="127">
        <v>49.5</v>
      </c>
      <c r="C134" s="274" t="s">
        <v>67</v>
      </c>
      <c r="D134" s="275"/>
      <c r="E134" s="275"/>
      <c r="F134" s="275"/>
      <c r="G134" s="275"/>
      <c r="H134" s="275"/>
      <c r="I134" s="276"/>
      <c r="K134" s="12"/>
    </row>
    <row r="135" spans="1:11" ht="15.75" thickBot="1">
      <c r="A135" s="270"/>
      <c r="B135" s="127">
        <v>17.5</v>
      </c>
      <c r="C135" s="274" t="s">
        <v>68</v>
      </c>
      <c r="D135" s="275"/>
      <c r="E135" s="275"/>
      <c r="F135" s="275"/>
      <c r="G135" s="275"/>
      <c r="H135" s="275"/>
      <c r="I135" s="276"/>
      <c r="K135" s="12"/>
    </row>
    <row r="136" spans="1:11" ht="15.75" thickBot="1">
      <c r="A136" s="260" t="s">
        <v>39</v>
      </c>
      <c r="B136" s="130">
        <f>SUM(B137:B156)</f>
        <v>2047.5</v>
      </c>
      <c r="C136" s="262"/>
      <c r="D136" s="263"/>
      <c r="E136" s="263"/>
      <c r="F136" s="263"/>
      <c r="G136" s="263"/>
      <c r="H136" s="263"/>
      <c r="I136" s="264"/>
      <c r="K136" s="12"/>
    </row>
    <row r="137" spans="1:11" ht="15.75" thickBot="1">
      <c r="A137" s="261"/>
      <c r="B137" s="127">
        <v>140</v>
      </c>
      <c r="C137" s="262" t="s">
        <v>70</v>
      </c>
      <c r="D137" s="263"/>
      <c r="E137" s="263"/>
      <c r="F137" s="263"/>
      <c r="G137" s="263"/>
      <c r="H137" s="263"/>
      <c r="I137" s="264"/>
      <c r="K137" s="12"/>
    </row>
    <row r="138" spans="1:11" ht="15.75" thickBot="1">
      <c r="A138" s="261"/>
      <c r="B138" s="127">
        <v>200</v>
      </c>
      <c r="C138" s="262" t="s">
        <v>71</v>
      </c>
      <c r="D138" s="263"/>
      <c r="E138" s="263"/>
      <c r="F138" s="263"/>
      <c r="G138" s="263"/>
      <c r="H138" s="263"/>
      <c r="I138" s="264"/>
      <c r="K138" s="12"/>
    </row>
    <row r="139" spans="1:11" ht="15.75" thickBot="1">
      <c r="A139" s="261"/>
      <c r="B139" s="127">
        <v>25</v>
      </c>
      <c r="C139" s="262" t="s">
        <v>72</v>
      </c>
      <c r="D139" s="263"/>
      <c r="E139" s="263"/>
      <c r="F139" s="263"/>
      <c r="G139" s="263"/>
      <c r="H139" s="263"/>
      <c r="I139" s="264"/>
      <c r="K139" s="12"/>
    </row>
    <row r="140" spans="1:11" ht="15.75" thickBot="1">
      <c r="A140" s="261"/>
      <c r="B140" s="127">
        <v>210</v>
      </c>
      <c r="C140" s="262" t="s">
        <v>73</v>
      </c>
      <c r="D140" s="263"/>
      <c r="E140" s="263"/>
      <c r="F140" s="263"/>
      <c r="G140" s="263"/>
      <c r="H140" s="263"/>
      <c r="I140" s="264"/>
      <c r="K140" s="12"/>
    </row>
    <row r="141" spans="1:11" ht="15.75" thickBot="1">
      <c r="A141" s="261"/>
      <c r="B141" s="127">
        <v>172</v>
      </c>
      <c r="C141" s="262" t="s">
        <v>74</v>
      </c>
      <c r="D141" s="263"/>
      <c r="E141" s="263"/>
      <c r="F141" s="263"/>
      <c r="G141" s="263"/>
      <c r="H141" s="263"/>
      <c r="I141" s="264"/>
      <c r="K141" s="12"/>
    </row>
    <row r="142" spans="1:11" ht="15.75" thickBot="1">
      <c r="A142" s="261"/>
      <c r="B142" s="127">
        <v>180</v>
      </c>
      <c r="C142" s="262" t="s">
        <v>75</v>
      </c>
      <c r="D142" s="263"/>
      <c r="E142" s="263"/>
      <c r="F142" s="263"/>
      <c r="G142" s="263"/>
      <c r="H142" s="263"/>
      <c r="I142" s="264"/>
      <c r="K142" s="12"/>
    </row>
    <row r="143" spans="1:11" ht="15.75" thickBot="1">
      <c r="A143" s="261"/>
      <c r="B143" s="125">
        <v>128</v>
      </c>
      <c r="C143" s="262" t="s">
        <v>79</v>
      </c>
      <c r="D143" s="263"/>
      <c r="E143" s="263"/>
      <c r="F143" s="263"/>
      <c r="G143" s="263"/>
      <c r="H143" s="263"/>
      <c r="I143" s="264"/>
      <c r="K143" s="12"/>
    </row>
    <row r="144" spans="1:11" ht="15.75" customHeight="1" thickBot="1">
      <c r="A144" s="261"/>
      <c r="B144" s="125">
        <v>120</v>
      </c>
      <c r="C144" s="262" t="s">
        <v>80</v>
      </c>
      <c r="D144" s="263"/>
      <c r="E144" s="263"/>
      <c r="F144" s="263"/>
      <c r="G144" s="263"/>
      <c r="H144" s="263"/>
      <c r="I144" s="264"/>
      <c r="K144" s="12"/>
    </row>
    <row r="145" spans="1:11" ht="15.75" customHeight="1" thickBot="1">
      <c r="A145" s="261"/>
      <c r="B145" s="127">
        <v>110</v>
      </c>
      <c r="C145" s="262" t="s">
        <v>76</v>
      </c>
      <c r="D145" s="263"/>
      <c r="E145" s="263"/>
      <c r="F145" s="263"/>
      <c r="G145" s="263"/>
      <c r="H145" s="263"/>
      <c r="I145" s="264"/>
      <c r="K145" s="12"/>
    </row>
    <row r="146" spans="1:11" ht="15.75" customHeight="1" thickBot="1">
      <c r="A146" s="261"/>
      <c r="B146" s="127">
        <v>140</v>
      </c>
      <c r="C146" s="262" t="s">
        <v>77</v>
      </c>
      <c r="D146" s="263"/>
      <c r="E146" s="263"/>
      <c r="F146" s="263"/>
      <c r="G146" s="263"/>
      <c r="H146" s="263"/>
      <c r="I146" s="264"/>
      <c r="K146" s="12"/>
    </row>
    <row r="147" spans="1:11" ht="15.75" thickBot="1">
      <c r="A147" s="261"/>
      <c r="B147" s="127">
        <v>21.5</v>
      </c>
      <c r="C147" s="262" t="s">
        <v>78</v>
      </c>
      <c r="D147" s="263"/>
      <c r="E147" s="263"/>
      <c r="F147" s="263"/>
      <c r="G147" s="263"/>
      <c r="H147" s="263"/>
      <c r="I147" s="264"/>
      <c r="K147" s="12"/>
    </row>
    <row r="148" spans="1:11" ht="15.75" customHeight="1" thickBot="1">
      <c r="A148" s="261"/>
      <c r="B148" s="127">
        <v>70</v>
      </c>
      <c r="C148" s="262" t="s">
        <v>81</v>
      </c>
      <c r="D148" s="263"/>
      <c r="E148" s="263"/>
      <c r="F148" s="263"/>
      <c r="G148" s="263"/>
      <c r="H148" s="263"/>
      <c r="I148" s="264"/>
      <c r="K148" s="12"/>
    </row>
    <row r="149" spans="1:11" ht="15.75" thickBot="1">
      <c r="A149" s="261"/>
      <c r="B149" s="127">
        <v>112.5</v>
      </c>
      <c r="C149" s="262" t="s">
        <v>82</v>
      </c>
      <c r="D149" s="263"/>
      <c r="E149" s="263"/>
      <c r="F149" s="263"/>
      <c r="G149" s="263"/>
      <c r="H149" s="263"/>
      <c r="I149" s="264"/>
      <c r="K149" s="12"/>
    </row>
    <row r="150" spans="1:11" ht="15.75" thickBot="1">
      <c r="A150" s="261"/>
      <c r="B150" s="127">
        <v>201</v>
      </c>
      <c r="C150" s="262" t="s">
        <v>83</v>
      </c>
      <c r="D150" s="263"/>
      <c r="E150" s="263"/>
      <c r="F150" s="263"/>
      <c r="G150" s="263"/>
      <c r="H150" s="263"/>
      <c r="I150" s="264"/>
      <c r="K150" s="12"/>
    </row>
    <row r="151" spans="1:11" ht="15.75" thickBot="1">
      <c r="A151" s="261"/>
      <c r="B151" s="127">
        <v>69</v>
      </c>
      <c r="C151" s="262" t="s">
        <v>84</v>
      </c>
      <c r="D151" s="263"/>
      <c r="E151" s="263"/>
      <c r="F151" s="263"/>
      <c r="G151" s="263"/>
      <c r="H151" s="263"/>
      <c r="I151" s="264"/>
      <c r="K151" s="12"/>
    </row>
    <row r="152" spans="1:11" ht="15.75" customHeight="1" thickBot="1">
      <c r="A152" s="261"/>
      <c r="B152" s="127">
        <v>67</v>
      </c>
      <c r="C152" s="262" t="s">
        <v>85</v>
      </c>
      <c r="D152" s="263"/>
      <c r="E152" s="263"/>
      <c r="F152" s="263"/>
      <c r="G152" s="263"/>
      <c r="H152" s="263"/>
      <c r="I152" s="264"/>
      <c r="K152" s="12"/>
    </row>
    <row r="153" spans="1:11" ht="15.75" thickBot="1">
      <c r="A153" s="261"/>
      <c r="B153" s="127">
        <v>12</v>
      </c>
      <c r="C153" s="262" t="s">
        <v>86</v>
      </c>
      <c r="D153" s="263"/>
      <c r="E153" s="263"/>
      <c r="F153" s="263"/>
      <c r="G153" s="263"/>
      <c r="H153" s="263"/>
      <c r="I153" s="264"/>
      <c r="K153" s="12"/>
    </row>
    <row r="154" spans="1:11" ht="15.75" customHeight="1" thickBot="1">
      <c r="A154" s="261"/>
      <c r="B154" s="127">
        <v>24</v>
      </c>
      <c r="C154" s="262" t="s">
        <v>87</v>
      </c>
      <c r="D154" s="263"/>
      <c r="E154" s="263"/>
      <c r="F154" s="263"/>
      <c r="G154" s="263"/>
      <c r="H154" s="263"/>
      <c r="I154" s="264"/>
      <c r="K154" s="12"/>
    </row>
    <row r="155" spans="1:11" ht="15.75" customHeight="1" thickBot="1">
      <c r="A155" s="261"/>
      <c r="B155" s="127">
        <v>17.5</v>
      </c>
      <c r="C155" s="262" t="s">
        <v>88</v>
      </c>
      <c r="D155" s="263"/>
      <c r="E155" s="263"/>
      <c r="F155" s="263"/>
      <c r="G155" s="263"/>
      <c r="H155" s="263"/>
      <c r="I155" s="264"/>
      <c r="K155" s="12"/>
    </row>
    <row r="156" spans="1:11" ht="15.75" customHeight="1" thickBot="1">
      <c r="A156" s="261"/>
      <c r="B156" s="127">
        <v>28</v>
      </c>
      <c r="C156" s="262" t="s">
        <v>89</v>
      </c>
      <c r="D156" s="263"/>
      <c r="E156" s="263"/>
      <c r="F156" s="263"/>
      <c r="G156" s="263"/>
      <c r="H156" s="263"/>
      <c r="I156" s="264"/>
      <c r="K156" s="12"/>
    </row>
    <row r="157" spans="1:11" ht="15.75" thickBot="1">
      <c r="A157" s="250" t="s">
        <v>40</v>
      </c>
      <c r="B157" s="134">
        <f>SUM(B158:B162)</f>
        <v>1145</v>
      </c>
      <c r="C157" s="256"/>
      <c r="D157" s="257"/>
      <c r="E157" s="257"/>
      <c r="F157" s="257"/>
      <c r="G157" s="257"/>
      <c r="H157" s="257"/>
      <c r="I157" s="258"/>
      <c r="K157" s="12"/>
    </row>
    <row r="158" spans="1:11" ht="15.75" thickBot="1">
      <c r="A158" s="251"/>
      <c r="B158" s="116">
        <v>384</v>
      </c>
      <c r="C158" s="259" t="s">
        <v>90</v>
      </c>
      <c r="D158" s="254"/>
      <c r="E158" s="254"/>
      <c r="F158" s="254"/>
      <c r="G158" s="254"/>
      <c r="H158" s="254"/>
      <c r="I158" s="255"/>
      <c r="K158" s="12"/>
    </row>
    <row r="159" spans="1:11" ht="15.75" thickBot="1">
      <c r="A159" s="251"/>
      <c r="B159" s="135">
        <v>162</v>
      </c>
      <c r="C159" s="259" t="s">
        <v>91</v>
      </c>
      <c r="D159" s="254"/>
      <c r="E159" s="254"/>
      <c r="F159" s="254"/>
      <c r="G159" s="254"/>
      <c r="H159" s="254"/>
      <c r="I159" s="255"/>
      <c r="K159" s="12"/>
    </row>
    <row r="160" spans="1:11" ht="15.75" thickBot="1">
      <c r="A160" s="251"/>
      <c r="B160" s="135">
        <v>104</v>
      </c>
      <c r="C160" s="259" t="s">
        <v>92</v>
      </c>
      <c r="D160" s="254"/>
      <c r="E160" s="254"/>
      <c r="F160" s="254"/>
      <c r="G160" s="254"/>
      <c r="H160" s="254"/>
      <c r="I160" s="255"/>
      <c r="K160" s="12"/>
    </row>
    <row r="161" spans="1:11" ht="15.75" thickBot="1">
      <c r="A161" s="251"/>
      <c r="B161" s="135">
        <v>475</v>
      </c>
      <c r="C161" s="259" t="s">
        <v>93</v>
      </c>
      <c r="D161" s="254"/>
      <c r="E161" s="254"/>
      <c r="F161" s="254"/>
      <c r="G161" s="254"/>
      <c r="H161" s="254"/>
      <c r="I161" s="255"/>
      <c r="K161" s="12"/>
    </row>
    <row r="162" spans="1:11" ht="15.75" thickBot="1">
      <c r="A162" s="252"/>
      <c r="B162" s="135">
        <v>20</v>
      </c>
      <c r="C162" s="259" t="s">
        <v>94</v>
      </c>
      <c r="D162" s="254"/>
      <c r="E162" s="254"/>
      <c r="F162" s="254"/>
      <c r="G162" s="254"/>
      <c r="H162" s="254"/>
      <c r="I162" s="255"/>
      <c r="K162" s="12"/>
    </row>
    <row r="163" spans="1:11" ht="15.75" thickBot="1">
      <c r="A163" s="250" t="s">
        <v>41</v>
      </c>
      <c r="B163" s="136">
        <f>SUM(B164:B177)</f>
        <v>1862.57</v>
      </c>
      <c r="C163" s="259"/>
      <c r="D163" s="254"/>
      <c r="E163" s="254"/>
      <c r="F163" s="254"/>
      <c r="G163" s="254"/>
      <c r="H163" s="254"/>
      <c r="I163" s="255"/>
      <c r="K163" s="12"/>
    </row>
    <row r="164" spans="1:11" ht="15.75" thickBot="1">
      <c r="A164" s="251"/>
      <c r="B164" s="133">
        <v>88</v>
      </c>
      <c r="C164" s="259" t="s">
        <v>95</v>
      </c>
      <c r="D164" s="254"/>
      <c r="E164" s="254"/>
      <c r="F164" s="254"/>
      <c r="G164" s="254"/>
      <c r="H164" s="254"/>
      <c r="I164" s="255"/>
      <c r="K164" s="12"/>
    </row>
    <row r="165" spans="1:11" ht="15.75" thickBot="1">
      <c r="A165" s="251"/>
      <c r="B165" s="133">
        <v>60</v>
      </c>
      <c r="C165" s="259" t="s">
        <v>96</v>
      </c>
      <c r="D165" s="254"/>
      <c r="E165" s="254"/>
      <c r="F165" s="254"/>
      <c r="G165" s="254"/>
      <c r="H165" s="254"/>
      <c r="I165" s="255"/>
      <c r="K165" s="12"/>
    </row>
    <row r="166" spans="1:11" ht="15.75" thickBot="1">
      <c r="A166" s="251"/>
      <c r="B166" s="133">
        <v>85</v>
      </c>
      <c r="C166" s="259" t="s">
        <v>97</v>
      </c>
      <c r="D166" s="254"/>
      <c r="E166" s="254"/>
      <c r="F166" s="254"/>
      <c r="G166" s="254"/>
      <c r="H166" s="254"/>
      <c r="I166" s="255"/>
      <c r="K166" s="12"/>
    </row>
    <row r="167" spans="1:11" ht="15.75" thickBot="1">
      <c r="A167" s="251"/>
      <c r="B167" s="133">
        <f>135+20+70</f>
        <v>225</v>
      </c>
      <c r="C167" s="259" t="s">
        <v>98</v>
      </c>
      <c r="D167" s="254"/>
      <c r="E167" s="254"/>
      <c r="F167" s="254"/>
      <c r="G167" s="254"/>
      <c r="H167" s="254"/>
      <c r="I167" s="255"/>
      <c r="K167" s="12"/>
    </row>
    <row r="168" spans="1:11" ht="15.75" thickBot="1">
      <c r="A168" s="251"/>
      <c r="B168" s="133">
        <v>120</v>
      </c>
      <c r="C168" s="259" t="s">
        <v>99</v>
      </c>
      <c r="D168" s="254"/>
      <c r="E168" s="254"/>
      <c r="F168" s="254"/>
      <c r="G168" s="254"/>
      <c r="H168" s="254"/>
      <c r="I168" s="255"/>
      <c r="K168" s="12"/>
    </row>
    <row r="169" spans="1:11" ht="15.75" thickBot="1">
      <c r="A169" s="251"/>
      <c r="B169" s="133">
        <f>30+33+48</f>
        <v>111</v>
      </c>
      <c r="C169" s="259" t="s">
        <v>100</v>
      </c>
      <c r="D169" s="254"/>
      <c r="E169" s="254"/>
      <c r="F169" s="254"/>
      <c r="G169" s="254"/>
      <c r="H169" s="254"/>
      <c r="I169" s="255"/>
      <c r="K169" s="12"/>
    </row>
    <row r="170" spans="1:11" ht="15.75" thickBot="1">
      <c r="A170" s="251"/>
      <c r="B170" s="133">
        <v>75</v>
      </c>
      <c r="C170" s="259" t="s">
        <v>101</v>
      </c>
      <c r="D170" s="254"/>
      <c r="E170" s="254"/>
      <c r="F170" s="254"/>
      <c r="G170" s="254"/>
      <c r="H170" s="254"/>
      <c r="I170" s="255"/>
      <c r="K170" s="12"/>
    </row>
    <row r="171" spans="1:11" ht="15.75" thickBot="1">
      <c r="A171" s="251"/>
      <c r="B171" s="133">
        <v>40</v>
      </c>
      <c r="C171" s="259" t="s">
        <v>102</v>
      </c>
      <c r="D171" s="254"/>
      <c r="E171" s="254"/>
      <c r="F171" s="254"/>
      <c r="G171" s="254"/>
      <c r="H171" s="254"/>
      <c r="I171" s="255"/>
      <c r="K171" s="12"/>
    </row>
    <row r="172" spans="1:11" ht="15.75" thickBot="1">
      <c r="A172" s="251"/>
      <c r="B172" s="133">
        <v>156</v>
      </c>
      <c r="C172" s="259" t="s">
        <v>104</v>
      </c>
      <c r="D172" s="254"/>
      <c r="E172" s="254"/>
      <c r="F172" s="254"/>
      <c r="G172" s="254"/>
      <c r="H172" s="254"/>
      <c r="I172" s="255"/>
      <c r="K172" s="12"/>
    </row>
    <row r="173" spans="1:11" ht="15.75" thickBot="1">
      <c r="A173" s="251"/>
      <c r="B173" s="133">
        <v>30</v>
      </c>
      <c r="C173" s="259" t="s">
        <v>103</v>
      </c>
      <c r="D173" s="254"/>
      <c r="E173" s="254"/>
      <c r="F173" s="254"/>
      <c r="G173" s="254"/>
      <c r="H173" s="254"/>
      <c r="I173" s="255"/>
      <c r="K173" s="12"/>
    </row>
    <row r="174" spans="1:11" ht="15.75" thickBot="1">
      <c r="A174" s="251"/>
      <c r="B174" s="133">
        <v>20</v>
      </c>
      <c r="C174" s="259" t="s">
        <v>105</v>
      </c>
      <c r="D174" s="254"/>
      <c r="E174" s="254"/>
      <c r="F174" s="254"/>
      <c r="G174" s="254"/>
      <c r="H174" s="254"/>
      <c r="I174" s="255"/>
    </row>
    <row r="175" spans="1:11" ht="15.75" thickBot="1">
      <c r="A175" s="251"/>
      <c r="B175" s="133">
        <v>380</v>
      </c>
      <c r="C175" s="259" t="s">
        <v>106</v>
      </c>
      <c r="D175" s="254"/>
      <c r="E175" s="254"/>
      <c r="F175" s="254"/>
      <c r="G175" s="254"/>
      <c r="H175" s="254"/>
      <c r="I175" s="255"/>
    </row>
    <row r="176" spans="1:11" ht="15.75" thickBot="1">
      <c r="A176" s="251"/>
      <c r="B176" s="133">
        <v>380</v>
      </c>
      <c r="C176" s="259" t="s">
        <v>107</v>
      </c>
      <c r="D176" s="254"/>
      <c r="E176" s="254"/>
      <c r="F176" s="254"/>
      <c r="G176" s="254"/>
      <c r="H176" s="254"/>
      <c r="I176" s="255"/>
    </row>
    <row r="177" spans="1:9" ht="15.75" thickBot="1">
      <c r="A177" s="252"/>
      <c r="B177" s="137">
        <v>92.57</v>
      </c>
      <c r="C177" s="259" t="s">
        <v>108</v>
      </c>
      <c r="D177" s="254"/>
      <c r="E177" s="254"/>
      <c r="F177" s="254"/>
      <c r="G177" s="254"/>
      <c r="H177" s="254"/>
      <c r="I177" s="255"/>
    </row>
    <row r="178" spans="1:9" ht="15.75" thickBot="1">
      <c r="A178" s="250" t="s">
        <v>7</v>
      </c>
      <c r="B178" s="138">
        <f>SUM(B179:B197)</f>
        <v>1624</v>
      </c>
      <c r="C178" s="248"/>
      <c r="D178" s="248"/>
      <c r="E178" s="248"/>
      <c r="F178" s="248"/>
      <c r="G178" s="248"/>
      <c r="H178" s="248"/>
      <c r="I178" s="249"/>
    </row>
    <row r="179" spans="1:9" ht="15.75" thickBot="1">
      <c r="A179" s="251"/>
      <c r="B179" s="132">
        <v>120</v>
      </c>
      <c r="C179" s="248" t="s">
        <v>109</v>
      </c>
      <c r="D179" s="248"/>
      <c r="E179" s="248"/>
      <c r="F179" s="248"/>
      <c r="G179" s="248"/>
      <c r="H179" s="248"/>
      <c r="I179" s="249"/>
    </row>
    <row r="180" spans="1:9" ht="15.75" thickBot="1">
      <c r="A180" s="251"/>
      <c r="B180" s="132">
        <v>144</v>
      </c>
      <c r="C180" s="248" t="s">
        <v>110</v>
      </c>
      <c r="D180" s="248"/>
      <c r="E180" s="248"/>
      <c r="F180" s="248"/>
      <c r="G180" s="248"/>
      <c r="H180" s="248"/>
      <c r="I180" s="249"/>
    </row>
    <row r="181" spans="1:9" ht="15.75" thickBot="1">
      <c r="A181" s="251"/>
      <c r="B181" s="132">
        <v>69</v>
      </c>
      <c r="C181" s="248" t="s">
        <v>111</v>
      </c>
      <c r="D181" s="248"/>
      <c r="E181" s="248"/>
      <c r="F181" s="248"/>
      <c r="G181" s="248"/>
      <c r="H181" s="248"/>
      <c r="I181" s="249"/>
    </row>
    <row r="182" spans="1:9" ht="15.75" thickBot="1">
      <c r="A182" s="251"/>
      <c r="B182" s="132">
        <v>28</v>
      </c>
      <c r="C182" s="248" t="s">
        <v>112</v>
      </c>
      <c r="D182" s="248"/>
      <c r="E182" s="248"/>
      <c r="F182" s="248"/>
      <c r="G182" s="248"/>
      <c r="H182" s="248"/>
      <c r="I182" s="249"/>
    </row>
    <row r="183" spans="1:9" ht="15.75" thickBot="1">
      <c r="A183" s="251"/>
      <c r="B183" s="132">
        <v>45</v>
      </c>
      <c r="C183" s="248" t="s">
        <v>113</v>
      </c>
      <c r="D183" s="248"/>
      <c r="E183" s="248"/>
      <c r="F183" s="248"/>
      <c r="G183" s="248"/>
      <c r="H183" s="248"/>
      <c r="I183" s="249"/>
    </row>
    <row r="184" spans="1:9" ht="15.75" thickBot="1">
      <c r="A184" s="251"/>
      <c r="B184" s="132">
        <v>28</v>
      </c>
      <c r="C184" s="248" t="s">
        <v>114</v>
      </c>
      <c r="D184" s="248"/>
      <c r="E184" s="248"/>
      <c r="F184" s="248"/>
      <c r="G184" s="248"/>
      <c r="H184" s="248"/>
      <c r="I184" s="249"/>
    </row>
    <row r="185" spans="1:9" ht="15.75" thickBot="1">
      <c r="A185" s="251"/>
      <c r="B185" s="132">
        <v>75</v>
      </c>
      <c r="C185" s="248" t="s">
        <v>115</v>
      </c>
      <c r="D185" s="248"/>
      <c r="E185" s="248"/>
      <c r="F185" s="248"/>
      <c r="G185" s="248"/>
      <c r="H185" s="248"/>
      <c r="I185" s="249"/>
    </row>
    <row r="186" spans="1:9" ht="15.75" thickBot="1">
      <c r="A186" s="251"/>
      <c r="B186" s="132">
        <v>120</v>
      </c>
      <c r="C186" s="248" t="s">
        <v>116</v>
      </c>
      <c r="D186" s="248"/>
      <c r="E186" s="248"/>
      <c r="F186" s="248"/>
      <c r="G186" s="248"/>
      <c r="H186" s="248"/>
      <c r="I186" s="249"/>
    </row>
    <row r="187" spans="1:9" ht="15.75" thickBot="1">
      <c r="A187" s="251"/>
      <c r="B187" s="132">
        <v>20</v>
      </c>
      <c r="C187" s="248" t="s">
        <v>117</v>
      </c>
      <c r="D187" s="248"/>
      <c r="E187" s="248"/>
      <c r="F187" s="248"/>
      <c r="G187" s="248"/>
      <c r="H187" s="248"/>
      <c r="I187" s="249"/>
    </row>
    <row r="188" spans="1:9" ht="15.75" thickBot="1">
      <c r="A188" s="251"/>
      <c r="B188" s="132">
        <v>90</v>
      </c>
      <c r="C188" s="248" t="s">
        <v>118</v>
      </c>
      <c r="D188" s="248"/>
      <c r="E188" s="248"/>
      <c r="F188" s="248"/>
      <c r="G188" s="248"/>
      <c r="H188" s="248"/>
      <c r="I188" s="249"/>
    </row>
    <row r="189" spans="1:9" ht="15.75" thickBot="1">
      <c r="A189" s="251"/>
      <c r="B189" s="132">
        <v>120</v>
      </c>
      <c r="C189" s="248" t="s">
        <v>119</v>
      </c>
      <c r="D189" s="248"/>
      <c r="E189" s="248"/>
      <c r="F189" s="248"/>
      <c r="G189" s="248"/>
      <c r="H189" s="248"/>
      <c r="I189" s="249"/>
    </row>
    <row r="190" spans="1:9" ht="15.75" thickBot="1">
      <c r="A190" s="251"/>
      <c r="B190" s="132">
        <v>9</v>
      </c>
      <c r="C190" s="248" t="s">
        <v>120</v>
      </c>
      <c r="D190" s="248"/>
      <c r="E190" s="248"/>
      <c r="F190" s="248"/>
      <c r="G190" s="248"/>
      <c r="H190" s="248"/>
      <c r="I190" s="249"/>
    </row>
    <row r="191" spans="1:9" ht="15.75" thickBot="1">
      <c r="A191" s="251"/>
      <c r="B191" s="132">
        <v>33</v>
      </c>
      <c r="C191" s="248" t="s">
        <v>121</v>
      </c>
      <c r="D191" s="248"/>
      <c r="E191" s="248"/>
      <c r="F191" s="248"/>
      <c r="G191" s="248"/>
      <c r="H191" s="248"/>
      <c r="I191" s="249"/>
    </row>
    <row r="192" spans="1:9" ht="15.75" thickBot="1">
      <c r="A192" s="251"/>
      <c r="B192" s="132">
        <v>15</v>
      </c>
      <c r="C192" s="248" t="s">
        <v>122</v>
      </c>
      <c r="D192" s="248"/>
      <c r="E192" s="248"/>
      <c r="F192" s="248"/>
      <c r="G192" s="248"/>
      <c r="H192" s="248"/>
      <c r="I192" s="249"/>
    </row>
    <row r="193" spans="1:9" ht="15.75" thickBot="1">
      <c r="A193" s="251"/>
      <c r="B193" s="132">
        <v>145</v>
      </c>
      <c r="C193" s="248" t="s">
        <v>123</v>
      </c>
      <c r="D193" s="248"/>
      <c r="E193" s="248"/>
      <c r="F193" s="248"/>
      <c r="G193" s="248"/>
      <c r="H193" s="248"/>
      <c r="I193" s="249"/>
    </row>
    <row r="194" spans="1:9" ht="15.75" thickBot="1">
      <c r="A194" s="251"/>
      <c r="B194" s="132">
        <v>85</v>
      </c>
      <c r="C194" s="248" t="s">
        <v>124</v>
      </c>
      <c r="D194" s="248"/>
      <c r="E194" s="248"/>
      <c r="F194" s="248"/>
      <c r="G194" s="248"/>
      <c r="H194" s="248"/>
      <c r="I194" s="249"/>
    </row>
    <row r="195" spans="1:9" ht="15.75" thickBot="1">
      <c r="A195" s="251"/>
      <c r="B195" s="132">
        <v>385</v>
      </c>
      <c r="C195" s="248" t="s">
        <v>125</v>
      </c>
      <c r="D195" s="248"/>
      <c r="E195" s="248"/>
      <c r="F195" s="248"/>
      <c r="G195" s="248"/>
      <c r="H195" s="248"/>
      <c r="I195" s="249"/>
    </row>
    <row r="196" spans="1:9" ht="15.75" thickBot="1">
      <c r="A196" s="251"/>
      <c r="B196" s="132">
        <v>72</v>
      </c>
      <c r="C196" s="248" t="s">
        <v>126</v>
      </c>
      <c r="D196" s="248"/>
      <c r="E196" s="248"/>
      <c r="F196" s="248"/>
      <c r="G196" s="248"/>
      <c r="H196" s="248"/>
      <c r="I196" s="249"/>
    </row>
    <row r="197" spans="1:9" ht="15.75" thickBot="1">
      <c r="A197" s="252"/>
      <c r="B197" s="132">
        <v>21</v>
      </c>
      <c r="C197" s="248" t="s">
        <v>127</v>
      </c>
      <c r="D197" s="248"/>
      <c r="E197" s="248"/>
      <c r="F197" s="248"/>
      <c r="G197" s="248"/>
      <c r="H197" s="248"/>
      <c r="I197" s="249"/>
    </row>
    <row r="198" spans="1:9" ht="15.75" thickBot="1">
      <c r="A198" s="250" t="s">
        <v>8</v>
      </c>
      <c r="B198" s="139">
        <f>SUM(B199:B205)</f>
        <v>942</v>
      </c>
      <c r="C198" s="253"/>
      <c r="D198" s="254"/>
      <c r="E198" s="254"/>
      <c r="F198" s="254"/>
      <c r="G198" s="254"/>
      <c r="H198" s="254"/>
      <c r="I198" s="255"/>
    </row>
    <row r="199" spans="1:9" ht="15.75" thickBot="1">
      <c r="A199" s="251"/>
      <c r="B199" s="132">
        <v>270</v>
      </c>
      <c r="C199" s="253" t="s">
        <v>128</v>
      </c>
      <c r="D199" s="254"/>
      <c r="E199" s="254"/>
      <c r="F199" s="254"/>
      <c r="G199" s="254"/>
      <c r="H199" s="254"/>
      <c r="I199" s="255"/>
    </row>
    <row r="200" spans="1:9" ht="15.75" thickBot="1">
      <c r="A200" s="251"/>
      <c r="B200" s="132">
        <v>40</v>
      </c>
      <c r="C200" s="253" t="s">
        <v>129</v>
      </c>
      <c r="D200" s="254"/>
      <c r="E200" s="254"/>
      <c r="F200" s="254"/>
      <c r="G200" s="254"/>
      <c r="H200" s="254"/>
      <c r="I200" s="255"/>
    </row>
    <row r="201" spans="1:9" ht="15.75" thickBot="1">
      <c r="A201" s="251"/>
      <c r="B201" s="132">
        <v>75</v>
      </c>
      <c r="C201" s="253" t="s">
        <v>130</v>
      </c>
      <c r="D201" s="254"/>
      <c r="E201" s="254"/>
      <c r="F201" s="254"/>
      <c r="G201" s="254"/>
      <c r="H201" s="254"/>
      <c r="I201" s="255"/>
    </row>
    <row r="202" spans="1:9" ht="15.75" thickBot="1">
      <c r="A202" s="251"/>
      <c r="B202" s="132">
        <v>75</v>
      </c>
      <c r="C202" s="253" t="s">
        <v>131</v>
      </c>
      <c r="D202" s="254"/>
      <c r="E202" s="254"/>
      <c r="F202" s="254"/>
      <c r="G202" s="254"/>
      <c r="H202" s="254"/>
      <c r="I202" s="255"/>
    </row>
    <row r="203" spans="1:9" ht="15.75" thickBot="1">
      <c r="A203" s="251"/>
      <c r="B203" s="132">
        <v>168</v>
      </c>
      <c r="C203" s="253" t="s">
        <v>132</v>
      </c>
      <c r="D203" s="254"/>
      <c r="E203" s="254"/>
      <c r="F203" s="254"/>
      <c r="G203" s="254"/>
      <c r="H203" s="254"/>
      <c r="I203" s="255"/>
    </row>
    <row r="204" spans="1:9" ht="15.75" thickBot="1">
      <c r="A204" s="251"/>
      <c r="B204" s="132">
        <v>260</v>
      </c>
      <c r="C204" s="253" t="s">
        <v>133</v>
      </c>
      <c r="D204" s="254"/>
      <c r="E204" s="254"/>
      <c r="F204" s="254"/>
      <c r="G204" s="254"/>
      <c r="H204" s="254"/>
      <c r="I204" s="255"/>
    </row>
    <row r="205" spans="1:9" ht="15.75" thickBot="1">
      <c r="A205" s="252"/>
      <c r="B205" s="132">
        <v>54</v>
      </c>
      <c r="C205" s="253" t="s">
        <v>134</v>
      </c>
      <c r="D205" s="254"/>
      <c r="E205" s="254"/>
      <c r="F205" s="254"/>
      <c r="G205" s="254"/>
      <c r="H205" s="254"/>
      <c r="I205" s="255"/>
    </row>
    <row r="206" spans="1:9" ht="15.75" thickBot="1">
      <c r="A206" s="250" t="s">
        <v>9</v>
      </c>
      <c r="B206" s="139">
        <f>SUM(B207:B217)</f>
        <v>19581</v>
      </c>
      <c r="C206" s="253"/>
      <c r="D206" s="254"/>
      <c r="E206" s="254"/>
      <c r="F206" s="254"/>
      <c r="G206" s="254"/>
      <c r="H206" s="254"/>
      <c r="I206" s="255"/>
    </row>
    <row r="207" spans="1:9" ht="15.75" thickBot="1">
      <c r="A207" s="251"/>
      <c r="B207" s="132">
        <f>36+97</f>
        <v>133</v>
      </c>
      <c r="C207" s="253" t="s">
        <v>135</v>
      </c>
      <c r="D207" s="254"/>
      <c r="E207" s="254"/>
      <c r="F207" s="254"/>
      <c r="G207" s="254"/>
      <c r="H207" s="254"/>
      <c r="I207" s="255"/>
    </row>
    <row r="208" spans="1:9" ht="15.75" thickBot="1">
      <c r="A208" s="251"/>
      <c r="B208" s="132">
        <v>77</v>
      </c>
      <c r="C208" s="253" t="s">
        <v>136</v>
      </c>
      <c r="D208" s="254"/>
      <c r="E208" s="254"/>
      <c r="F208" s="254"/>
      <c r="G208" s="254"/>
      <c r="H208" s="254"/>
      <c r="I208" s="255"/>
    </row>
    <row r="209" spans="1:9" ht="15.75" thickBot="1">
      <c r="A209" s="251"/>
      <c r="B209" s="132">
        <v>30</v>
      </c>
      <c r="C209" s="253" t="s">
        <v>137</v>
      </c>
      <c r="D209" s="254"/>
      <c r="E209" s="254"/>
      <c r="F209" s="254"/>
      <c r="G209" s="254"/>
      <c r="H209" s="254"/>
      <c r="I209" s="255"/>
    </row>
    <row r="210" spans="1:9" ht="15.75" thickBot="1">
      <c r="A210" s="251"/>
      <c r="B210" s="132">
        <v>260</v>
      </c>
      <c r="C210" s="253" t="s">
        <v>138</v>
      </c>
      <c r="D210" s="254"/>
      <c r="E210" s="254"/>
      <c r="F210" s="254"/>
      <c r="G210" s="254"/>
      <c r="H210" s="254"/>
      <c r="I210" s="255"/>
    </row>
    <row r="211" spans="1:9" ht="15.75" thickBot="1">
      <c r="A211" s="251"/>
      <c r="B211" s="132">
        <v>1450</v>
      </c>
      <c r="C211" s="253" t="s">
        <v>139</v>
      </c>
      <c r="D211" s="254"/>
      <c r="E211" s="254"/>
      <c r="F211" s="254"/>
      <c r="G211" s="254"/>
      <c r="H211" s="254"/>
      <c r="I211" s="255"/>
    </row>
    <row r="212" spans="1:9" ht="15.75" thickBot="1">
      <c r="A212" s="251"/>
      <c r="B212" s="132">
        <v>408</v>
      </c>
      <c r="C212" s="253" t="s">
        <v>140</v>
      </c>
      <c r="D212" s="254"/>
      <c r="E212" s="254"/>
      <c r="F212" s="254"/>
      <c r="G212" s="254"/>
      <c r="H212" s="254"/>
      <c r="I212" s="255"/>
    </row>
    <row r="213" spans="1:9" ht="15.75" thickBot="1">
      <c r="A213" s="251"/>
      <c r="B213" s="132">
        <v>365</v>
      </c>
      <c r="C213" s="253" t="s">
        <v>141</v>
      </c>
      <c r="D213" s="254"/>
      <c r="E213" s="254"/>
      <c r="F213" s="254"/>
      <c r="G213" s="254"/>
      <c r="H213" s="254"/>
      <c r="I213" s="255"/>
    </row>
    <row r="214" spans="1:9" ht="15.75" thickBot="1">
      <c r="A214" s="251"/>
      <c r="B214" s="132">
        <v>325</v>
      </c>
      <c r="C214" s="253" t="s">
        <v>142</v>
      </c>
      <c r="D214" s="254"/>
      <c r="E214" s="254"/>
      <c r="F214" s="254"/>
      <c r="G214" s="254"/>
      <c r="H214" s="254"/>
      <c r="I214" s="255"/>
    </row>
    <row r="215" spans="1:9" ht="15.75" thickBot="1">
      <c r="A215" s="251"/>
      <c r="B215" s="132">
        <v>4890</v>
      </c>
      <c r="C215" s="253" t="s">
        <v>143</v>
      </c>
      <c r="D215" s="254"/>
      <c r="E215" s="254"/>
      <c r="F215" s="254"/>
      <c r="G215" s="254"/>
      <c r="H215" s="254"/>
      <c r="I215" s="255"/>
    </row>
    <row r="216" spans="1:9" ht="15.75" thickBot="1">
      <c r="A216" s="251"/>
      <c r="B216" s="132">
        <v>1679</v>
      </c>
      <c r="C216" s="253" t="s">
        <v>144</v>
      </c>
      <c r="D216" s="254"/>
      <c r="E216" s="254"/>
      <c r="F216" s="254"/>
      <c r="G216" s="254"/>
      <c r="H216" s="254"/>
      <c r="I216" s="255"/>
    </row>
    <row r="217" spans="1:9" ht="15.75" thickBot="1">
      <c r="A217" s="252"/>
      <c r="B217" s="132">
        <v>9964</v>
      </c>
      <c r="C217" s="253" t="s">
        <v>145</v>
      </c>
      <c r="D217" s="254"/>
      <c r="E217" s="254"/>
      <c r="F217" s="254"/>
      <c r="G217" s="254"/>
      <c r="H217" s="254"/>
      <c r="I217" s="255"/>
    </row>
    <row r="218" spans="1:9" ht="15.75" thickBot="1">
      <c r="A218" s="250" t="s">
        <v>10</v>
      </c>
      <c r="B218" s="138">
        <f>SUM(B219:B228)</f>
        <v>76443</v>
      </c>
      <c r="C218" s="253"/>
      <c r="D218" s="254"/>
      <c r="E218" s="254"/>
      <c r="F218" s="254"/>
      <c r="G218" s="254"/>
      <c r="H218" s="254"/>
      <c r="I218" s="255"/>
    </row>
    <row r="219" spans="1:9" ht="15.75" thickBot="1">
      <c r="A219" s="251"/>
      <c r="B219" s="132">
        <v>103</v>
      </c>
      <c r="C219" s="253" t="s">
        <v>146</v>
      </c>
      <c r="D219" s="254"/>
      <c r="E219" s="254"/>
      <c r="F219" s="254"/>
      <c r="G219" s="254"/>
      <c r="H219" s="254"/>
      <c r="I219" s="255"/>
    </row>
    <row r="220" spans="1:9" ht="15.75" thickBot="1">
      <c r="A220" s="251"/>
      <c r="B220" s="132">
        <v>37200</v>
      </c>
      <c r="C220" s="253" t="s">
        <v>147</v>
      </c>
      <c r="D220" s="254"/>
      <c r="E220" s="254"/>
      <c r="F220" s="254"/>
      <c r="G220" s="254"/>
      <c r="H220" s="254"/>
      <c r="I220" s="255"/>
    </row>
    <row r="221" spans="1:9" ht="15.75" thickBot="1">
      <c r="A221" s="251"/>
      <c r="B221" s="132">
        <v>15000</v>
      </c>
      <c r="C221" s="253" t="s">
        <v>148</v>
      </c>
      <c r="D221" s="254"/>
      <c r="E221" s="254"/>
      <c r="F221" s="254"/>
      <c r="G221" s="254"/>
      <c r="H221" s="254"/>
      <c r="I221" s="255"/>
    </row>
    <row r="222" spans="1:9" ht="15.75" thickBot="1">
      <c r="A222" s="251"/>
      <c r="B222" s="132">
        <v>16000</v>
      </c>
      <c r="C222" s="253" t="s">
        <v>149</v>
      </c>
      <c r="D222" s="254"/>
      <c r="E222" s="254"/>
      <c r="F222" s="254"/>
      <c r="G222" s="254"/>
      <c r="H222" s="254"/>
      <c r="I222" s="255"/>
    </row>
    <row r="223" spans="1:9" ht="15.75" thickBot="1">
      <c r="A223" s="251"/>
      <c r="B223" s="132">
        <v>4000</v>
      </c>
      <c r="C223" s="253" t="s">
        <v>150</v>
      </c>
      <c r="D223" s="254"/>
      <c r="E223" s="254"/>
      <c r="F223" s="254"/>
      <c r="G223" s="254"/>
      <c r="H223" s="254"/>
      <c r="I223" s="255"/>
    </row>
    <row r="224" spans="1:9" ht="15.75" thickBot="1">
      <c r="A224" s="251"/>
      <c r="B224" s="132">
        <v>500</v>
      </c>
      <c r="C224" s="253" t="s">
        <v>151</v>
      </c>
      <c r="D224" s="254"/>
      <c r="E224" s="254"/>
      <c r="F224" s="254"/>
      <c r="G224" s="254"/>
      <c r="H224" s="254"/>
      <c r="I224" s="255"/>
    </row>
    <row r="225" spans="1:9" ht="15.75" thickBot="1">
      <c r="A225" s="251"/>
      <c r="B225" s="132">
        <v>800</v>
      </c>
      <c r="C225" s="253" t="s">
        <v>152</v>
      </c>
      <c r="D225" s="254"/>
      <c r="E225" s="254"/>
      <c r="F225" s="254"/>
      <c r="G225" s="254"/>
      <c r="H225" s="254"/>
      <c r="I225" s="255"/>
    </row>
    <row r="226" spans="1:9" ht="15.75" thickBot="1">
      <c r="A226" s="251"/>
      <c r="B226" s="132">
        <v>300</v>
      </c>
      <c r="C226" s="253" t="s">
        <v>153</v>
      </c>
      <c r="D226" s="254"/>
      <c r="E226" s="254"/>
      <c r="F226" s="254"/>
      <c r="G226" s="254"/>
      <c r="H226" s="254"/>
      <c r="I226" s="255"/>
    </row>
    <row r="227" spans="1:9" ht="15.75" thickBot="1">
      <c r="A227" s="251"/>
      <c r="B227" s="132">
        <v>2395</v>
      </c>
      <c r="C227" s="248" t="s">
        <v>154</v>
      </c>
      <c r="D227" s="248"/>
      <c r="E227" s="248"/>
      <c r="F227" s="248"/>
      <c r="G227" s="248"/>
      <c r="H227" s="248"/>
      <c r="I227" s="249"/>
    </row>
    <row r="228" spans="1:9" ht="15.75" thickBot="1">
      <c r="A228" s="252"/>
      <c r="B228" s="132">
        <v>145</v>
      </c>
      <c r="C228" s="248" t="s">
        <v>155</v>
      </c>
      <c r="D228" s="248"/>
      <c r="E228" s="248"/>
      <c r="F228" s="248"/>
      <c r="G228" s="248"/>
      <c r="H228" s="248"/>
      <c r="I228" s="249"/>
    </row>
    <row r="229" spans="1:9" ht="15.75" thickBot="1">
      <c r="A229" s="250" t="s">
        <v>11</v>
      </c>
      <c r="B229" s="138">
        <f>SUM(B230:B241)</f>
        <v>67249.8</v>
      </c>
      <c r="C229" s="253"/>
      <c r="D229" s="254"/>
      <c r="E229" s="254"/>
      <c r="F229" s="254"/>
      <c r="G229" s="254"/>
      <c r="H229" s="254"/>
      <c r="I229" s="255"/>
    </row>
    <row r="230" spans="1:9" ht="15.75" thickBot="1">
      <c r="A230" s="251"/>
      <c r="B230" s="132">
        <v>478.8</v>
      </c>
      <c r="C230" s="253" t="s">
        <v>156</v>
      </c>
      <c r="D230" s="254"/>
      <c r="E230" s="254"/>
      <c r="F230" s="254"/>
      <c r="G230" s="254"/>
      <c r="H230" s="254"/>
      <c r="I230" s="255"/>
    </row>
    <row r="231" spans="1:9" ht="15.75" thickBot="1">
      <c r="A231" s="251"/>
      <c r="B231" s="132">
        <v>188</v>
      </c>
      <c r="C231" s="253" t="s">
        <v>157</v>
      </c>
      <c r="D231" s="254"/>
      <c r="E231" s="254"/>
      <c r="F231" s="254"/>
      <c r="G231" s="254"/>
      <c r="H231" s="254"/>
      <c r="I231" s="255"/>
    </row>
    <row r="232" spans="1:9" ht="15.75" thickBot="1">
      <c r="A232" s="251"/>
      <c r="B232" s="132">
        <v>560</v>
      </c>
      <c r="C232" s="253" t="s">
        <v>158</v>
      </c>
      <c r="D232" s="254"/>
      <c r="E232" s="254"/>
      <c r="F232" s="254"/>
      <c r="G232" s="254"/>
      <c r="H232" s="254"/>
      <c r="I232" s="255"/>
    </row>
    <row r="233" spans="1:9" ht="15.75" thickBot="1">
      <c r="A233" s="251"/>
      <c r="B233" s="132">
        <v>34050</v>
      </c>
      <c r="C233" s="253" t="s">
        <v>159</v>
      </c>
      <c r="D233" s="254"/>
      <c r="E233" s="254"/>
      <c r="F233" s="254"/>
      <c r="G233" s="254"/>
      <c r="H233" s="254"/>
      <c r="I233" s="255"/>
    </row>
    <row r="234" spans="1:9" ht="15.75" thickBot="1">
      <c r="A234" s="251"/>
      <c r="B234" s="132">
        <v>1083</v>
      </c>
      <c r="C234" s="253" t="s">
        <v>160</v>
      </c>
      <c r="D234" s="254"/>
      <c r="E234" s="254"/>
      <c r="F234" s="254"/>
      <c r="G234" s="254"/>
      <c r="H234" s="254"/>
      <c r="I234" s="255"/>
    </row>
    <row r="235" spans="1:9" ht="15.75" thickBot="1">
      <c r="A235" s="251"/>
      <c r="B235" s="132">
        <v>3840</v>
      </c>
      <c r="C235" s="253" t="s">
        <v>161</v>
      </c>
      <c r="D235" s="254"/>
      <c r="E235" s="254"/>
      <c r="F235" s="254"/>
      <c r="G235" s="254"/>
      <c r="H235" s="254"/>
      <c r="I235" s="255"/>
    </row>
    <row r="236" spans="1:9" ht="15.75" thickBot="1">
      <c r="A236" s="251"/>
      <c r="B236" s="132">
        <v>5400</v>
      </c>
      <c r="C236" s="253" t="s">
        <v>162</v>
      </c>
      <c r="D236" s="254"/>
      <c r="E236" s="254"/>
      <c r="F236" s="254"/>
      <c r="G236" s="254"/>
      <c r="H236" s="254"/>
      <c r="I236" s="255"/>
    </row>
    <row r="237" spans="1:9" ht="15.75" thickBot="1">
      <c r="A237" s="251"/>
      <c r="B237" s="132">
        <v>8000</v>
      </c>
      <c r="C237" s="253" t="s">
        <v>163</v>
      </c>
      <c r="D237" s="254"/>
      <c r="E237" s="254"/>
      <c r="F237" s="254"/>
      <c r="G237" s="254"/>
      <c r="H237" s="254"/>
      <c r="I237" s="255"/>
    </row>
    <row r="238" spans="1:9" ht="15.75" thickBot="1">
      <c r="A238" s="251"/>
      <c r="B238" s="132">
        <v>6800</v>
      </c>
      <c r="C238" s="253" t="s">
        <v>164</v>
      </c>
      <c r="D238" s="254"/>
      <c r="E238" s="254"/>
      <c r="F238" s="254"/>
      <c r="G238" s="254"/>
      <c r="H238" s="254"/>
      <c r="I238" s="255"/>
    </row>
    <row r="239" spans="1:9" ht="15.75" thickBot="1">
      <c r="A239" s="251"/>
      <c r="B239" s="132">
        <v>4800</v>
      </c>
      <c r="C239" s="253" t="s">
        <v>161</v>
      </c>
      <c r="D239" s="254"/>
      <c r="E239" s="254"/>
      <c r="F239" s="254"/>
      <c r="G239" s="254"/>
      <c r="H239" s="254"/>
      <c r="I239" s="255"/>
    </row>
    <row r="240" spans="1:9" ht="15.75" thickBot="1">
      <c r="A240" s="251"/>
      <c r="B240" s="132">
        <v>850</v>
      </c>
      <c r="C240" s="253" t="s">
        <v>165</v>
      </c>
      <c r="D240" s="254"/>
      <c r="E240" s="254"/>
      <c r="F240" s="254"/>
      <c r="G240" s="254"/>
      <c r="H240" s="254"/>
      <c r="I240" s="255"/>
    </row>
    <row r="241" spans="1:9" ht="15.75" thickBot="1">
      <c r="A241" s="252"/>
      <c r="B241" s="132">
        <v>1200</v>
      </c>
      <c r="C241" s="253" t="s">
        <v>166</v>
      </c>
      <c r="D241" s="254"/>
      <c r="E241" s="254"/>
      <c r="F241" s="254"/>
      <c r="G241" s="254"/>
      <c r="H241" s="254"/>
      <c r="I241" s="255"/>
    </row>
    <row r="242" spans="1:9" ht="15.75" thickBot="1">
      <c r="A242" s="250" t="s">
        <v>12</v>
      </c>
      <c r="B242" s="138">
        <f>SUM(B243:B251)</f>
        <v>4281</v>
      </c>
      <c r="C242" s="253"/>
      <c r="D242" s="254"/>
      <c r="E242" s="254"/>
      <c r="F242" s="254"/>
      <c r="G242" s="254"/>
      <c r="H242" s="254"/>
      <c r="I242" s="255"/>
    </row>
    <row r="243" spans="1:9" ht="15.75" thickBot="1">
      <c r="A243" s="251"/>
      <c r="B243" s="132">
        <v>400</v>
      </c>
      <c r="C243" s="253" t="s">
        <v>167</v>
      </c>
      <c r="D243" s="254"/>
      <c r="E243" s="254"/>
      <c r="F243" s="254"/>
      <c r="G243" s="254"/>
      <c r="H243" s="254"/>
      <c r="I243" s="255"/>
    </row>
    <row r="244" spans="1:9" ht="15.75" thickBot="1">
      <c r="A244" s="251"/>
      <c r="B244" s="132">
        <v>300</v>
      </c>
      <c r="C244" s="253" t="s">
        <v>169</v>
      </c>
      <c r="D244" s="254"/>
      <c r="E244" s="254"/>
      <c r="F244" s="254"/>
      <c r="G244" s="254"/>
      <c r="H244" s="254"/>
      <c r="I244" s="255"/>
    </row>
    <row r="245" spans="1:9" ht="15.75" thickBot="1">
      <c r="A245" s="251"/>
      <c r="B245" s="132">
        <v>1330</v>
      </c>
      <c r="C245" s="253" t="s">
        <v>170</v>
      </c>
      <c r="D245" s="254"/>
      <c r="E245" s="254"/>
      <c r="F245" s="254"/>
      <c r="G245" s="254"/>
      <c r="H245" s="254"/>
      <c r="I245" s="255"/>
    </row>
    <row r="246" spans="1:9" ht="15.75" thickBot="1">
      <c r="A246" s="251"/>
      <c r="B246" s="132">
        <v>140</v>
      </c>
      <c r="C246" s="253" t="s">
        <v>171</v>
      </c>
      <c r="D246" s="254"/>
      <c r="E246" s="254"/>
      <c r="F246" s="254"/>
      <c r="G246" s="254"/>
      <c r="H246" s="254"/>
      <c r="I246" s="255"/>
    </row>
    <row r="247" spans="1:9" ht="15.75" thickBot="1">
      <c r="A247" s="251"/>
      <c r="B247" s="132">
        <v>116</v>
      </c>
      <c r="C247" s="253" t="s">
        <v>172</v>
      </c>
      <c r="D247" s="254"/>
      <c r="E247" s="254"/>
      <c r="F247" s="254"/>
      <c r="G247" s="254"/>
      <c r="H247" s="254"/>
      <c r="I247" s="255"/>
    </row>
    <row r="248" spans="1:9" ht="15.75" thickBot="1">
      <c r="A248" s="251"/>
      <c r="B248" s="132">
        <v>300</v>
      </c>
      <c r="C248" s="253" t="s">
        <v>173</v>
      </c>
      <c r="D248" s="254"/>
      <c r="E248" s="254"/>
      <c r="F248" s="254"/>
      <c r="G248" s="254"/>
      <c r="H248" s="254"/>
      <c r="I248" s="255"/>
    </row>
    <row r="249" spans="1:9" ht="15.75" thickBot="1">
      <c r="A249" s="251"/>
      <c r="B249" s="132">
        <v>1470</v>
      </c>
      <c r="C249" s="253" t="s">
        <v>168</v>
      </c>
      <c r="D249" s="254"/>
      <c r="E249" s="254"/>
      <c r="F249" s="254"/>
      <c r="G249" s="254"/>
      <c r="H249" s="254"/>
      <c r="I249" s="255"/>
    </row>
    <row r="250" spans="1:9" ht="15.75" thickBot="1">
      <c r="A250" s="251"/>
      <c r="B250" s="132">
        <v>45</v>
      </c>
      <c r="C250" s="253" t="s">
        <v>174</v>
      </c>
      <c r="D250" s="254"/>
      <c r="E250" s="254"/>
      <c r="F250" s="254"/>
      <c r="G250" s="254"/>
      <c r="H250" s="254"/>
      <c r="I250" s="255"/>
    </row>
    <row r="251" spans="1:9" ht="15.75" thickBot="1">
      <c r="A251" s="252"/>
      <c r="B251" s="132">
        <v>180</v>
      </c>
      <c r="C251" s="253" t="s">
        <v>175</v>
      </c>
      <c r="D251" s="254"/>
      <c r="E251" s="254"/>
      <c r="F251" s="254"/>
      <c r="G251" s="254"/>
      <c r="H251" s="254"/>
      <c r="I251" s="255"/>
    </row>
    <row r="252" spans="1:9" ht="15.75" thickBot="1">
      <c r="A252" s="250" t="s">
        <v>13</v>
      </c>
      <c r="B252" s="138">
        <f>SUM(B253:B257)</f>
        <v>757</v>
      </c>
      <c r="C252" s="253"/>
      <c r="D252" s="254"/>
      <c r="E252" s="254"/>
      <c r="F252" s="254"/>
      <c r="G252" s="254"/>
      <c r="H252" s="254"/>
      <c r="I252" s="255"/>
    </row>
    <row r="253" spans="1:9" ht="15.75" thickBot="1">
      <c r="A253" s="251"/>
      <c r="B253" s="132">
        <v>360</v>
      </c>
      <c r="C253" s="253" t="s">
        <v>176</v>
      </c>
      <c r="D253" s="254"/>
      <c r="E253" s="254"/>
      <c r="F253" s="254"/>
      <c r="G253" s="254"/>
      <c r="H253" s="254"/>
      <c r="I253" s="255"/>
    </row>
    <row r="254" spans="1:9" ht="15.75" thickBot="1">
      <c r="A254" s="251"/>
      <c r="B254" s="132">
        <v>52</v>
      </c>
      <c r="C254" s="253" t="s">
        <v>177</v>
      </c>
      <c r="D254" s="254"/>
      <c r="E254" s="254"/>
      <c r="F254" s="254"/>
      <c r="G254" s="254"/>
      <c r="H254" s="254"/>
      <c r="I254" s="255"/>
    </row>
    <row r="255" spans="1:9" ht="15.75" thickBot="1">
      <c r="A255" s="251"/>
      <c r="B255" s="132">
        <v>105</v>
      </c>
      <c r="C255" s="253" t="s">
        <v>178</v>
      </c>
      <c r="D255" s="254"/>
      <c r="E255" s="254"/>
      <c r="F255" s="254"/>
      <c r="G255" s="254"/>
      <c r="H255" s="254"/>
      <c r="I255" s="255"/>
    </row>
    <row r="256" spans="1:9" ht="15.75" thickBot="1">
      <c r="A256" s="251"/>
      <c r="B256" s="132">
        <v>190</v>
      </c>
      <c r="C256" s="253" t="s">
        <v>179</v>
      </c>
      <c r="D256" s="254"/>
      <c r="E256" s="254"/>
      <c r="F256" s="254"/>
      <c r="G256" s="254"/>
      <c r="H256" s="254"/>
      <c r="I256" s="255"/>
    </row>
    <row r="257" spans="1:9" ht="15.75" thickBot="1">
      <c r="A257" s="252"/>
      <c r="B257" s="132">
        <v>50</v>
      </c>
      <c r="C257" s="253" t="s">
        <v>180</v>
      </c>
      <c r="D257" s="254"/>
      <c r="E257" s="254"/>
      <c r="F257" s="254"/>
      <c r="G257" s="254"/>
      <c r="H257" s="254"/>
      <c r="I257" s="255"/>
    </row>
    <row r="258" spans="1:9" ht="15.75" thickBot="1">
      <c r="A258" s="250" t="s">
        <v>14</v>
      </c>
      <c r="B258" s="138">
        <f>SUM(B259:B273)</f>
        <v>1628</v>
      </c>
      <c r="C258" s="253"/>
      <c r="D258" s="254"/>
      <c r="E258" s="254"/>
      <c r="F258" s="254"/>
      <c r="G258" s="254"/>
      <c r="H258" s="254"/>
      <c r="I258" s="255"/>
    </row>
    <row r="259" spans="1:9" ht="15.75" thickBot="1">
      <c r="A259" s="251"/>
      <c r="B259" s="132">
        <v>280</v>
      </c>
      <c r="C259" s="253" t="s">
        <v>181</v>
      </c>
      <c r="D259" s="254"/>
      <c r="E259" s="254"/>
      <c r="F259" s="254"/>
      <c r="G259" s="254"/>
      <c r="H259" s="254"/>
      <c r="I259" s="255"/>
    </row>
    <row r="260" spans="1:9" ht="15.75" thickBot="1">
      <c r="A260" s="251"/>
      <c r="B260" s="132">
        <v>240</v>
      </c>
      <c r="C260" s="253" t="s">
        <v>182</v>
      </c>
      <c r="D260" s="254"/>
      <c r="E260" s="254"/>
      <c r="F260" s="254"/>
      <c r="G260" s="254"/>
      <c r="H260" s="254"/>
      <c r="I260" s="255"/>
    </row>
    <row r="261" spans="1:9" ht="15.75" thickBot="1">
      <c r="A261" s="251"/>
      <c r="B261" s="132">
        <v>200</v>
      </c>
      <c r="C261" s="253" t="s">
        <v>183</v>
      </c>
      <c r="D261" s="254"/>
      <c r="E261" s="254"/>
      <c r="F261" s="254"/>
      <c r="G261" s="254"/>
      <c r="H261" s="254"/>
      <c r="I261" s="255"/>
    </row>
    <row r="262" spans="1:9" ht="15.75" thickBot="1">
      <c r="A262" s="251"/>
      <c r="B262" s="132">
        <v>78</v>
      </c>
      <c r="C262" s="253" t="s">
        <v>184</v>
      </c>
      <c r="D262" s="254"/>
      <c r="E262" s="254"/>
      <c r="F262" s="254"/>
      <c r="G262" s="254"/>
      <c r="H262" s="254"/>
      <c r="I262" s="255"/>
    </row>
    <row r="263" spans="1:9" ht="15.75" thickBot="1">
      <c r="A263" s="251"/>
      <c r="B263" s="132">
        <v>40</v>
      </c>
      <c r="C263" s="253" t="s">
        <v>185</v>
      </c>
      <c r="D263" s="254"/>
      <c r="E263" s="254"/>
      <c r="F263" s="254"/>
      <c r="G263" s="254"/>
      <c r="H263" s="254"/>
      <c r="I263" s="255"/>
    </row>
    <row r="264" spans="1:9" ht="15.75" thickBot="1">
      <c r="A264" s="251"/>
      <c r="B264" s="132">
        <v>37</v>
      </c>
      <c r="C264" s="253" t="s">
        <v>186</v>
      </c>
      <c r="D264" s="254"/>
      <c r="E264" s="254"/>
      <c r="F264" s="254"/>
      <c r="G264" s="254"/>
      <c r="H264" s="254"/>
      <c r="I264" s="255"/>
    </row>
    <row r="265" spans="1:9" ht="15.75" thickBot="1">
      <c r="A265" s="251"/>
      <c r="B265" s="132">
        <v>32</v>
      </c>
      <c r="C265" s="253" t="s">
        <v>187</v>
      </c>
      <c r="D265" s="254"/>
      <c r="E265" s="254"/>
      <c r="F265" s="254"/>
      <c r="G265" s="254"/>
      <c r="H265" s="254"/>
      <c r="I265" s="255"/>
    </row>
    <row r="266" spans="1:9" ht="15.75" thickBot="1">
      <c r="A266" s="251"/>
      <c r="B266" s="132">
        <v>85</v>
      </c>
      <c r="C266" s="253" t="s">
        <v>188</v>
      </c>
      <c r="D266" s="254"/>
      <c r="E266" s="254"/>
      <c r="F266" s="254"/>
      <c r="G266" s="254"/>
      <c r="H266" s="254"/>
      <c r="I266" s="255"/>
    </row>
    <row r="267" spans="1:9" ht="15.75" thickBot="1">
      <c r="A267" s="251"/>
      <c r="B267" s="132">
        <v>49.5</v>
      </c>
      <c r="C267" s="253" t="s">
        <v>189</v>
      </c>
      <c r="D267" s="254"/>
      <c r="E267" s="254"/>
      <c r="F267" s="254"/>
      <c r="G267" s="254"/>
      <c r="H267" s="254"/>
      <c r="I267" s="255"/>
    </row>
    <row r="268" spans="1:9" ht="15.75" thickBot="1">
      <c r="A268" s="251"/>
      <c r="B268" s="132">
        <v>22</v>
      </c>
      <c r="C268" s="253" t="s">
        <v>190</v>
      </c>
      <c r="D268" s="254"/>
      <c r="E268" s="254"/>
      <c r="F268" s="254"/>
      <c r="G268" s="254"/>
      <c r="H268" s="254"/>
      <c r="I268" s="255"/>
    </row>
    <row r="269" spans="1:9" ht="15.75" thickBot="1">
      <c r="A269" s="251"/>
      <c r="B269" s="132">
        <v>43</v>
      </c>
      <c r="C269" s="253" t="s">
        <v>191</v>
      </c>
      <c r="D269" s="254"/>
      <c r="E269" s="254"/>
      <c r="F269" s="254"/>
      <c r="G269" s="254"/>
      <c r="H269" s="254"/>
      <c r="I269" s="255"/>
    </row>
    <row r="270" spans="1:9" ht="15.75" thickBot="1">
      <c r="A270" s="251"/>
      <c r="B270" s="132">
        <v>49.5</v>
      </c>
      <c r="C270" s="253" t="s">
        <v>192</v>
      </c>
      <c r="D270" s="254"/>
      <c r="E270" s="254"/>
      <c r="F270" s="254"/>
      <c r="G270" s="254"/>
      <c r="H270" s="254"/>
      <c r="I270" s="255"/>
    </row>
    <row r="271" spans="1:9" ht="15.75" thickBot="1">
      <c r="A271" s="251"/>
      <c r="B271" s="132">
        <v>320</v>
      </c>
      <c r="C271" s="253" t="s">
        <v>193</v>
      </c>
      <c r="D271" s="254"/>
      <c r="E271" s="254"/>
      <c r="F271" s="254"/>
      <c r="G271" s="254"/>
      <c r="H271" s="254"/>
      <c r="I271" s="255"/>
    </row>
    <row r="272" spans="1:9" ht="15.75" thickBot="1">
      <c r="A272" s="251"/>
      <c r="B272" s="132">
        <v>80</v>
      </c>
      <c r="C272" s="253" t="s">
        <v>194</v>
      </c>
      <c r="D272" s="254"/>
      <c r="E272" s="254"/>
      <c r="F272" s="254"/>
      <c r="G272" s="254"/>
      <c r="H272" s="254"/>
      <c r="I272" s="255"/>
    </row>
    <row r="273" spans="1:11" ht="15.75" thickBot="1">
      <c r="A273" s="252"/>
      <c r="B273" s="132">
        <v>72</v>
      </c>
      <c r="C273" s="253" t="s">
        <v>195</v>
      </c>
      <c r="D273" s="254"/>
      <c r="E273" s="254"/>
      <c r="F273" s="254"/>
      <c r="G273" s="254"/>
      <c r="H273" s="254"/>
      <c r="I273" s="255"/>
    </row>
    <row r="274" spans="1:11" ht="15.75" thickBot="1">
      <c r="A274" s="54" t="s">
        <v>19</v>
      </c>
      <c r="B274" s="38">
        <f>B125+B136+B157+B163+B178+B198+B206+B218+B229+B242+B252+B258</f>
        <v>178196.37</v>
      </c>
      <c r="C274" s="247"/>
      <c r="D274" s="248"/>
      <c r="E274" s="248"/>
      <c r="F274" s="248"/>
      <c r="G274" s="248"/>
      <c r="H274" s="248"/>
      <c r="I274" s="249"/>
      <c r="K274" s="55" t="s">
        <v>23</v>
      </c>
    </row>
  </sheetData>
  <mergeCells count="225">
    <mergeCell ref="C69:I69"/>
    <mergeCell ref="A88:A90"/>
    <mergeCell ref="C88:I88"/>
    <mergeCell ref="C89:I89"/>
    <mergeCell ref="C90:I90"/>
    <mergeCell ref="C85:I85"/>
    <mergeCell ref="C86:I86"/>
    <mergeCell ref="C87:I87"/>
    <mergeCell ref="A85:A87"/>
    <mergeCell ref="A79:A81"/>
    <mergeCell ref="C82:I82"/>
    <mergeCell ref="C83:I83"/>
    <mergeCell ref="C84:I84"/>
    <mergeCell ref="C79:I79"/>
    <mergeCell ref="C80:I80"/>
    <mergeCell ref="C81:I81"/>
    <mergeCell ref="A82:A84"/>
    <mergeCell ref="A64:A66"/>
    <mergeCell ref="C63:I63"/>
    <mergeCell ref="A61:A63"/>
    <mergeCell ref="C61:I61"/>
    <mergeCell ref="C91:I91"/>
    <mergeCell ref="C62:I62"/>
    <mergeCell ref="C64:I64"/>
    <mergeCell ref="C65:I65"/>
    <mergeCell ref="C66:I66"/>
    <mergeCell ref="C76:I76"/>
    <mergeCell ref="C77:I77"/>
    <mergeCell ref="C78:I78"/>
    <mergeCell ref="A76:A78"/>
    <mergeCell ref="A73:A75"/>
    <mergeCell ref="C73:I73"/>
    <mergeCell ref="C74:I74"/>
    <mergeCell ref="C75:I75"/>
    <mergeCell ref="A67:A69"/>
    <mergeCell ref="A70:A72"/>
    <mergeCell ref="C70:I70"/>
    <mergeCell ref="C71:I71"/>
    <mergeCell ref="C72:I72"/>
    <mergeCell ref="C67:I67"/>
    <mergeCell ref="C68:I68"/>
    <mergeCell ref="F9:G9"/>
    <mergeCell ref="C54:I54"/>
    <mergeCell ref="C55:I55"/>
    <mergeCell ref="C58:I58"/>
    <mergeCell ref="C59:I59"/>
    <mergeCell ref="C60:I60"/>
    <mergeCell ref="A3:I3"/>
    <mergeCell ref="A4:I4"/>
    <mergeCell ref="B5:C5"/>
    <mergeCell ref="H9:I9"/>
    <mergeCell ref="B9:C9"/>
    <mergeCell ref="F23:G23"/>
    <mergeCell ref="F24:G24"/>
    <mergeCell ref="H24:I24"/>
    <mergeCell ref="A26:E26"/>
    <mergeCell ref="A43:C43"/>
    <mergeCell ref="A28:F28"/>
    <mergeCell ref="A55:A57"/>
    <mergeCell ref="A58:A60"/>
    <mergeCell ref="C56:I56"/>
    <mergeCell ref="C57:I57"/>
    <mergeCell ref="C124:I124"/>
    <mergeCell ref="A125:A135"/>
    <mergeCell ref="C125:I125"/>
    <mergeCell ref="C126:I126"/>
    <mergeCell ref="C127:I127"/>
    <mergeCell ref="C128:I128"/>
    <mergeCell ref="C129:I129"/>
    <mergeCell ref="C130:I130"/>
    <mergeCell ref="C131:I131"/>
    <mergeCell ref="C132:I132"/>
    <mergeCell ref="C133:I133"/>
    <mergeCell ref="C134:I134"/>
    <mergeCell ref="C135:I135"/>
    <mergeCell ref="A136:A156"/>
    <mergeCell ref="C136:I136"/>
    <mergeCell ref="C137:I137"/>
    <mergeCell ref="C138:I138"/>
    <mergeCell ref="C139:I139"/>
    <mergeCell ref="C140:I140"/>
    <mergeCell ref="C141:I141"/>
    <mergeCell ref="C142:I142"/>
    <mergeCell ref="C143:I143"/>
    <mergeCell ref="C144:I144"/>
    <mergeCell ref="C145:I145"/>
    <mergeCell ref="C146:I146"/>
    <mergeCell ref="C147:I147"/>
    <mergeCell ref="C148:I148"/>
    <mergeCell ref="C149:I149"/>
    <mergeCell ref="C150:I150"/>
    <mergeCell ref="C151:I151"/>
    <mergeCell ref="C152:I152"/>
    <mergeCell ref="C153:I153"/>
    <mergeCell ref="C154:I154"/>
    <mergeCell ref="C155:I155"/>
    <mergeCell ref="C156:I156"/>
    <mergeCell ref="A157:A162"/>
    <mergeCell ref="C157:I157"/>
    <mergeCell ref="C158:I158"/>
    <mergeCell ref="C159:I159"/>
    <mergeCell ref="C160:I160"/>
    <mergeCell ref="C161:I161"/>
    <mergeCell ref="C162:I162"/>
    <mergeCell ref="A163:A177"/>
    <mergeCell ref="C163:I163"/>
    <mergeCell ref="C164:I164"/>
    <mergeCell ref="C165:I165"/>
    <mergeCell ref="C166:I166"/>
    <mergeCell ref="C167:I167"/>
    <mergeCell ref="C168:I168"/>
    <mergeCell ref="C169:I169"/>
    <mergeCell ref="C170:I170"/>
    <mergeCell ref="C171:I171"/>
    <mergeCell ref="C172:I172"/>
    <mergeCell ref="C173:I173"/>
    <mergeCell ref="C174:I174"/>
    <mergeCell ref="C175:I175"/>
    <mergeCell ref="C176:I176"/>
    <mergeCell ref="C177:I177"/>
    <mergeCell ref="A178:A197"/>
    <mergeCell ref="C178:I178"/>
    <mergeCell ref="C179:I179"/>
    <mergeCell ref="C180:I180"/>
    <mergeCell ref="C181:I181"/>
    <mergeCell ref="C182:I182"/>
    <mergeCell ref="C183:I183"/>
    <mergeCell ref="C184:I184"/>
    <mergeCell ref="C185:I185"/>
    <mergeCell ref="C186:I186"/>
    <mergeCell ref="C187:I187"/>
    <mergeCell ref="C188:I188"/>
    <mergeCell ref="C189:I189"/>
    <mergeCell ref="C190:I190"/>
    <mergeCell ref="C191:I191"/>
    <mergeCell ref="C192:I192"/>
    <mergeCell ref="C193:I193"/>
    <mergeCell ref="C194:I194"/>
    <mergeCell ref="C195:I195"/>
    <mergeCell ref="C196:I196"/>
    <mergeCell ref="C197:I197"/>
    <mergeCell ref="A198:A205"/>
    <mergeCell ref="C198:I198"/>
    <mergeCell ref="C199:I199"/>
    <mergeCell ref="C200:I200"/>
    <mergeCell ref="C201:I201"/>
    <mergeCell ref="C202:I202"/>
    <mergeCell ref="C203:I203"/>
    <mergeCell ref="C204:I204"/>
    <mergeCell ref="C205:I205"/>
    <mergeCell ref="A206:A217"/>
    <mergeCell ref="C206:I206"/>
    <mergeCell ref="C207:I207"/>
    <mergeCell ref="C208:I208"/>
    <mergeCell ref="C209:I209"/>
    <mergeCell ref="C210:I210"/>
    <mergeCell ref="C211:I211"/>
    <mergeCell ref="C212:I212"/>
    <mergeCell ref="C213:I213"/>
    <mergeCell ref="C214:I214"/>
    <mergeCell ref="C215:I215"/>
    <mergeCell ref="C216:I216"/>
    <mergeCell ref="C217:I217"/>
    <mergeCell ref="A218:A228"/>
    <mergeCell ref="C218:I218"/>
    <mergeCell ref="C219:I219"/>
    <mergeCell ref="C220:I220"/>
    <mergeCell ref="C221:I221"/>
    <mergeCell ref="C222:I222"/>
    <mergeCell ref="C223:I223"/>
    <mergeCell ref="C224:I224"/>
    <mergeCell ref="C225:I225"/>
    <mergeCell ref="C226:I226"/>
    <mergeCell ref="C227:I227"/>
    <mergeCell ref="C228:I228"/>
    <mergeCell ref="A229:A241"/>
    <mergeCell ref="C229:I229"/>
    <mergeCell ref="C230:I230"/>
    <mergeCell ref="C231:I231"/>
    <mergeCell ref="C232:I232"/>
    <mergeCell ref="C233:I233"/>
    <mergeCell ref="C234:I234"/>
    <mergeCell ref="C235:I235"/>
    <mergeCell ref="C236:I236"/>
    <mergeCell ref="C237:I237"/>
    <mergeCell ref="C238:I238"/>
    <mergeCell ref="C239:I239"/>
    <mergeCell ref="C240:I240"/>
    <mergeCell ref="C241:I241"/>
    <mergeCell ref="C273:I273"/>
    <mergeCell ref="A242:A251"/>
    <mergeCell ref="C242:I242"/>
    <mergeCell ref="C243:I243"/>
    <mergeCell ref="C244:I244"/>
    <mergeCell ref="C245:I245"/>
    <mergeCell ref="C246:I246"/>
    <mergeCell ref="C247:I247"/>
    <mergeCell ref="C248:I248"/>
    <mergeCell ref="C249:I249"/>
    <mergeCell ref="C250:I250"/>
    <mergeCell ref="C251:I251"/>
    <mergeCell ref="C274:I274"/>
    <mergeCell ref="A252:A257"/>
    <mergeCell ref="C252:I252"/>
    <mergeCell ref="C253:I253"/>
    <mergeCell ref="C254:I254"/>
    <mergeCell ref="C255:I255"/>
    <mergeCell ref="C256:I256"/>
    <mergeCell ref="C257:I257"/>
    <mergeCell ref="A258:A273"/>
    <mergeCell ref="C258:I258"/>
    <mergeCell ref="C259:I259"/>
    <mergeCell ref="C260:I260"/>
    <mergeCell ref="C261:I261"/>
    <mergeCell ref="C262:I262"/>
    <mergeCell ref="C263:I263"/>
    <mergeCell ref="C264:I264"/>
    <mergeCell ref="C265:I265"/>
    <mergeCell ref="C266:I266"/>
    <mergeCell ref="C267:I267"/>
    <mergeCell ref="C268:I268"/>
    <mergeCell ref="C269:I269"/>
    <mergeCell ref="C270:I270"/>
    <mergeCell ref="C271:I271"/>
    <mergeCell ref="C272:I27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8"/>
  <sheetViews>
    <sheetView tabSelected="1" workbookViewId="0">
      <selection activeCell="H23" sqref="H23"/>
    </sheetView>
  </sheetViews>
  <sheetFormatPr defaultRowHeight="15" outlineLevelRow="1"/>
  <cols>
    <col min="1" max="1" width="9.140625" style="150" customWidth="1"/>
    <col min="2" max="2" width="13.140625" style="150" customWidth="1"/>
    <col min="3" max="3" width="11.42578125" style="150" customWidth="1"/>
    <col min="4" max="4" width="12" style="150" customWidth="1"/>
    <col min="5" max="5" width="13.85546875" style="150" customWidth="1"/>
    <col min="6" max="6" width="13.140625" style="150" customWidth="1"/>
    <col min="7" max="7" width="12.5703125" style="150" customWidth="1"/>
    <col min="8" max="8" width="12.85546875" style="150" customWidth="1"/>
    <col min="9" max="9" width="12.140625" style="150" customWidth="1"/>
    <col min="10" max="10" width="11.42578125" style="150" bestFit="1" customWidth="1"/>
    <col min="11" max="11" width="13.140625" style="150" customWidth="1"/>
    <col min="12" max="12" width="12" style="150" customWidth="1"/>
    <col min="13" max="13" width="11.28515625" customWidth="1"/>
  </cols>
  <sheetData>
    <row r="1" spans="1:12" ht="18.75">
      <c r="A1" s="326" t="s">
        <v>252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2" ht="18.75">
      <c r="A2" s="326" t="s">
        <v>288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2" ht="15.75" hidden="1" outlineLevel="1" thickBot="1">
      <c r="J3" s="193">
        <f>Лист1!H9</f>
        <v>9958.5300000000007</v>
      </c>
    </row>
    <row r="4" spans="1:12" ht="15" hidden="1" customHeight="1" outlineLevel="1">
      <c r="A4" s="330" t="s">
        <v>69</v>
      </c>
      <c r="B4" s="327" t="s">
        <v>200</v>
      </c>
      <c r="C4" s="327"/>
      <c r="D4" s="332" t="s">
        <v>201</v>
      </c>
      <c r="E4" s="333"/>
      <c r="F4" s="333"/>
      <c r="G4" s="333"/>
      <c r="H4" s="333"/>
      <c r="I4" s="334"/>
      <c r="J4" s="335" t="s">
        <v>204</v>
      </c>
      <c r="K4" s="328" t="s">
        <v>208</v>
      </c>
    </row>
    <row r="5" spans="1:12" ht="45.75" hidden="1" outlineLevel="1" thickBot="1">
      <c r="A5" s="331"/>
      <c r="B5" s="177" t="s">
        <v>199</v>
      </c>
      <c r="C5" s="177" t="s">
        <v>16</v>
      </c>
      <c r="D5" s="178" t="s">
        <v>206</v>
      </c>
      <c r="E5" s="180" t="s">
        <v>207</v>
      </c>
      <c r="F5" s="191" t="s">
        <v>211</v>
      </c>
      <c r="G5" s="178" t="s">
        <v>202</v>
      </c>
      <c r="H5" s="179" t="s">
        <v>205</v>
      </c>
      <c r="I5" s="177" t="s">
        <v>203</v>
      </c>
      <c r="J5" s="336"/>
      <c r="K5" s="329"/>
      <c r="L5"/>
    </row>
    <row r="6" spans="1:12" hidden="1" outlineLevel="1">
      <c r="A6" s="163" t="s">
        <v>35</v>
      </c>
      <c r="B6" s="164">
        <f>Лист1!B10</f>
        <v>51802.21</v>
      </c>
      <c r="C6" s="164">
        <f>Лист1!C10</f>
        <v>7659.68</v>
      </c>
      <c r="D6" s="164">
        <f>Лист1!I10</f>
        <v>0</v>
      </c>
      <c r="E6" s="164">
        <f>Лист1!B125+B79</f>
        <v>16197.68</v>
      </c>
      <c r="F6" s="190">
        <f>B64+C64+D64</f>
        <v>5890.1900000000005</v>
      </c>
      <c r="G6" s="171">
        <f>Лист1!L96</f>
        <v>11392.38</v>
      </c>
      <c r="H6" s="186">
        <v>0</v>
      </c>
      <c r="I6" s="164">
        <f t="shared" ref="I6:I17" si="0">SUM(E6:H6)</f>
        <v>33480.25</v>
      </c>
      <c r="J6" s="164">
        <f t="shared" ref="J6:J17" si="1">C6-D6-I6</f>
        <v>-25820.57</v>
      </c>
      <c r="K6" s="165">
        <f>B6-C6</f>
        <v>44142.53</v>
      </c>
      <c r="L6"/>
    </row>
    <row r="7" spans="1:12" hidden="1" outlineLevel="1">
      <c r="A7" s="166" t="s">
        <v>39</v>
      </c>
      <c r="B7" s="151">
        <f>Лист1!B11</f>
        <v>118336.45</v>
      </c>
      <c r="C7" s="151">
        <f>Лист1!C11</f>
        <v>40454.839999999997</v>
      </c>
      <c r="D7" s="151">
        <f>Лист1!I11</f>
        <v>3591.15</v>
      </c>
      <c r="E7" s="151" t="e">
        <f>Лист1!B136+#REF!</f>
        <v>#REF!</v>
      </c>
      <c r="F7" s="188">
        <f t="shared" ref="F7:F17" si="2">B65+C65+D65</f>
        <v>5890.1900000000005</v>
      </c>
      <c r="G7" s="172">
        <f>Лист1!L97</f>
        <v>4541.04</v>
      </c>
      <c r="H7" s="187">
        <v>0</v>
      </c>
      <c r="I7" s="151" t="e">
        <f t="shared" si="0"/>
        <v>#REF!</v>
      </c>
      <c r="J7" s="151" t="e">
        <f t="shared" si="1"/>
        <v>#REF!</v>
      </c>
      <c r="K7" s="167">
        <f t="shared" ref="K7:K17" si="3">B7-C7</f>
        <v>77881.61</v>
      </c>
      <c r="L7"/>
    </row>
    <row r="8" spans="1:12" hidden="1" outlineLevel="1">
      <c r="A8" s="166" t="s">
        <v>40</v>
      </c>
      <c r="B8" s="151">
        <f>Лист1!B12</f>
        <v>118336.45</v>
      </c>
      <c r="C8" s="151">
        <f>Лист1!C12</f>
        <v>75226.34</v>
      </c>
      <c r="D8" s="151">
        <f>Лист1!I12</f>
        <v>3591.15</v>
      </c>
      <c r="E8" s="151" t="e">
        <f>Лист1!B157+#REF!</f>
        <v>#REF!</v>
      </c>
      <c r="F8" s="188">
        <f t="shared" si="2"/>
        <v>5890.1900000000005</v>
      </c>
      <c r="G8" s="172">
        <f>Лист1!L98</f>
        <v>4669.5600000000004</v>
      </c>
      <c r="H8" s="187">
        <v>0</v>
      </c>
      <c r="I8" s="151" t="e">
        <f t="shared" si="0"/>
        <v>#REF!</v>
      </c>
      <c r="J8" s="151" t="e">
        <f t="shared" si="1"/>
        <v>#REF!</v>
      </c>
      <c r="K8" s="167">
        <f t="shared" si="3"/>
        <v>43110.11</v>
      </c>
      <c r="L8"/>
    </row>
    <row r="9" spans="1:12" hidden="1" outlineLevel="1">
      <c r="A9" s="166" t="s">
        <v>41</v>
      </c>
      <c r="B9" s="151">
        <f>Лист1!B13</f>
        <v>118336.45</v>
      </c>
      <c r="C9" s="151">
        <f>Лист1!C13</f>
        <v>90101.579999999987</v>
      </c>
      <c r="D9" s="151">
        <f>Лист1!I13</f>
        <v>3591.15</v>
      </c>
      <c r="E9" s="151" t="e">
        <f>Лист1!B163+#REF!</f>
        <v>#REF!</v>
      </c>
      <c r="F9" s="188">
        <f t="shared" si="2"/>
        <v>7349.84</v>
      </c>
      <c r="G9" s="172">
        <f>Лист1!L99</f>
        <v>4170.78</v>
      </c>
      <c r="H9" s="187">
        <v>0</v>
      </c>
      <c r="I9" s="151" t="e">
        <f t="shared" si="0"/>
        <v>#REF!</v>
      </c>
      <c r="J9" s="151" t="e">
        <f t="shared" si="1"/>
        <v>#REF!</v>
      </c>
      <c r="K9" s="167">
        <f t="shared" si="3"/>
        <v>28234.87000000001</v>
      </c>
      <c r="L9"/>
    </row>
    <row r="10" spans="1:12" hidden="1" outlineLevel="1">
      <c r="A10" s="166" t="s">
        <v>7</v>
      </c>
      <c r="B10" s="151">
        <f>Лист1!B14</f>
        <v>118336.45</v>
      </c>
      <c r="C10" s="151">
        <f>Лист1!C14</f>
        <v>79084.7</v>
      </c>
      <c r="D10" s="151">
        <f>Лист1!I14</f>
        <v>2751.11</v>
      </c>
      <c r="E10" s="192">
        <f>Лист1!B178-B163-B164+B81</f>
        <v>1558</v>
      </c>
      <c r="F10" s="188">
        <f t="shared" si="2"/>
        <v>7349.84</v>
      </c>
      <c r="G10" s="172">
        <f>Лист1!L100</f>
        <v>4127.9399999999996</v>
      </c>
      <c r="H10" s="187">
        <v>0</v>
      </c>
      <c r="I10" s="151">
        <f t="shared" si="0"/>
        <v>13035.779999999999</v>
      </c>
      <c r="J10" s="151">
        <f t="shared" si="1"/>
        <v>63297.81</v>
      </c>
      <c r="K10" s="167">
        <f t="shared" si="3"/>
        <v>39251.75</v>
      </c>
      <c r="L10"/>
    </row>
    <row r="11" spans="1:12" hidden="1" outlineLevel="1">
      <c r="A11" s="166" t="s">
        <v>8</v>
      </c>
      <c r="B11" s="151">
        <f>Лист1!B15</f>
        <v>118336.45</v>
      </c>
      <c r="C11" s="151">
        <f>Лист1!C15</f>
        <v>82211.890000000014</v>
      </c>
      <c r="D11" s="151">
        <f>Лист1!I15</f>
        <v>2466.36</v>
      </c>
      <c r="E11" s="192">
        <f>Лист1!B198-B168+B84</f>
        <v>904.5</v>
      </c>
      <c r="F11" s="188">
        <f t="shared" si="2"/>
        <v>7349.84</v>
      </c>
      <c r="G11" s="172">
        <f>Лист1!L101</f>
        <v>3439.41</v>
      </c>
      <c r="H11" s="187">
        <v>0</v>
      </c>
      <c r="I11" s="151">
        <f t="shared" si="0"/>
        <v>11693.75</v>
      </c>
      <c r="J11" s="151">
        <f t="shared" si="1"/>
        <v>68051.780000000013</v>
      </c>
      <c r="K11" s="167">
        <f t="shared" si="3"/>
        <v>36124.559999999983</v>
      </c>
      <c r="L11"/>
    </row>
    <row r="12" spans="1:12" hidden="1" outlineLevel="1">
      <c r="A12" s="166" t="s">
        <v>9</v>
      </c>
      <c r="B12" s="151">
        <f>Лист1!B16</f>
        <v>118336.45</v>
      </c>
      <c r="C12" s="151">
        <f>Лист1!C16</f>
        <v>102797.19</v>
      </c>
      <c r="D12" s="151">
        <f>Лист1!I16</f>
        <v>3083.7</v>
      </c>
      <c r="E12" s="151" t="e">
        <f>Лист1!B206+#REF!</f>
        <v>#REF!</v>
      </c>
      <c r="F12" s="188">
        <f t="shared" si="2"/>
        <v>12824.09</v>
      </c>
      <c r="G12" s="172">
        <f>Лист1!L102</f>
        <v>3116.95</v>
      </c>
      <c r="H12" s="172">
        <v>0</v>
      </c>
      <c r="I12" s="151" t="e">
        <f t="shared" si="0"/>
        <v>#REF!</v>
      </c>
      <c r="J12" s="151" t="e">
        <f t="shared" si="1"/>
        <v>#REF!</v>
      </c>
      <c r="K12" s="167">
        <f t="shared" si="3"/>
        <v>15539.259999999995</v>
      </c>
      <c r="L12"/>
    </row>
    <row r="13" spans="1:12" hidden="1" outlineLevel="1">
      <c r="A13" s="166" t="s">
        <v>10</v>
      </c>
      <c r="B13" s="151">
        <f>Лист1!B17</f>
        <v>118336.45</v>
      </c>
      <c r="C13" s="151">
        <f>Лист1!C17</f>
        <v>119177.22999999998</v>
      </c>
      <c r="D13" s="151">
        <f>Лист1!I17</f>
        <v>3575.33</v>
      </c>
      <c r="E13" s="151">
        <f>Лист1!B218+B90</f>
        <v>115143</v>
      </c>
      <c r="F13" s="188">
        <f t="shared" si="2"/>
        <v>12824.09</v>
      </c>
      <c r="G13" s="172">
        <f>Лист1!L103</f>
        <v>4179.62</v>
      </c>
      <c r="H13" s="172">
        <f>Лист1!H17</f>
        <v>41972.63</v>
      </c>
      <c r="I13" s="151">
        <f t="shared" si="0"/>
        <v>174119.34</v>
      </c>
      <c r="J13" s="151">
        <f t="shared" si="1"/>
        <v>-58517.440000000017</v>
      </c>
      <c r="K13" s="167">
        <f t="shared" si="3"/>
        <v>-840.77999999998428</v>
      </c>
      <c r="L13"/>
    </row>
    <row r="14" spans="1:12" hidden="1" outlineLevel="1">
      <c r="A14" s="166" t="s">
        <v>11</v>
      </c>
      <c r="B14" s="151">
        <f>Лист1!B18</f>
        <v>118336.45</v>
      </c>
      <c r="C14" s="151">
        <f>Лист1!C18</f>
        <v>102241.95000000001</v>
      </c>
      <c r="D14" s="151">
        <f>Лист1!I18</f>
        <v>3067.2499999999995</v>
      </c>
      <c r="E14" s="151" t="e">
        <f>Лист1!B229+#REF!</f>
        <v>#REF!</v>
      </c>
      <c r="F14" s="188">
        <f t="shared" si="2"/>
        <v>12824.09</v>
      </c>
      <c r="G14" s="172">
        <f>Лист1!L104</f>
        <v>3469.02</v>
      </c>
      <c r="H14" s="172">
        <f>Лист1!H18</f>
        <v>41972.63</v>
      </c>
      <c r="I14" s="151" t="e">
        <f t="shared" si="0"/>
        <v>#REF!</v>
      </c>
      <c r="J14" s="151" t="e">
        <f t="shared" si="1"/>
        <v>#REF!</v>
      </c>
      <c r="K14" s="167">
        <f t="shared" si="3"/>
        <v>16094.499999999985</v>
      </c>
      <c r="L14"/>
    </row>
    <row r="15" spans="1:12" hidden="1" outlineLevel="1">
      <c r="A15" s="166" t="s">
        <v>12</v>
      </c>
      <c r="B15" s="151">
        <f>Лист1!B19</f>
        <v>118336.45</v>
      </c>
      <c r="C15" s="151">
        <f>Лист1!C19</f>
        <v>76369.83</v>
      </c>
      <c r="D15" s="151">
        <f>Лист1!I19</f>
        <v>2291.09</v>
      </c>
      <c r="E15" s="151" t="e">
        <f>Лист1!B242+#REF!</f>
        <v>#REF!</v>
      </c>
      <c r="F15" s="188">
        <f t="shared" si="2"/>
        <v>12824.09</v>
      </c>
      <c r="G15" s="172">
        <f>Лист1!L105</f>
        <v>4864.38</v>
      </c>
      <c r="H15" s="172">
        <f>Лист1!H19</f>
        <v>41972.63</v>
      </c>
      <c r="I15" s="151" t="e">
        <f t="shared" si="0"/>
        <v>#REF!</v>
      </c>
      <c r="J15" s="151" t="e">
        <f t="shared" si="1"/>
        <v>#REF!</v>
      </c>
      <c r="K15" s="167">
        <f t="shared" si="3"/>
        <v>41966.619999999995</v>
      </c>
      <c r="L15"/>
    </row>
    <row r="16" spans="1:12" hidden="1" outlineLevel="1">
      <c r="A16" s="166" t="s">
        <v>13</v>
      </c>
      <c r="B16" s="151">
        <f>Лист1!B20</f>
        <v>118336.45</v>
      </c>
      <c r="C16" s="151">
        <f>Лист1!C20</f>
        <v>99675.4</v>
      </c>
      <c r="D16" s="151">
        <f>Лист1!I20</f>
        <v>2990.14</v>
      </c>
      <c r="E16" s="151">
        <f>Лист1!B252+B99</f>
        <v>757</v>
      </c>
      <c r="F16" s="188">
        <f>B74+C74+D74</f>
        <v>12824.09</v>
      </c>
      <c r="G16" s="172">
        <f>Лист1!L106</f>
        <v>5358.57</v>
      </c>
      <c r="H16" s="172">
        <f>Лист1!H20</f>
        <v>41972.63</v>
      </c>
      <c r="I16" s="151">
        <f t="shared" si="0"/>
        <v>60912.289999999994</v>
      </c>
      <c r="J16" s="151">
        <f t="shared" si="1"/>
        <v>35772.97</v>
      </c>
      <c r="K16" s="167">
        <f t="shared" si="3"/>
        <v>18661.050000000003</v>
      </c>
      <c r="L16"/>
    </row>
    <row r="17" spans="1:12" ht="15.75" hidden="1" outlineLevel="1" thickBot="1">
      <c r="A17" s="168" t="s">
        <v>14</v>
      </c>
      <c r="B17" s="169">
        <f>Лист1!B21</f>
        <v>118336.45</v>
      </c>
      <c r="C17" s="169">
        <f>Лист1!C21+95244.26</f>
        <v>171213.37</v>
      </c>
      <c r="D17" s="169">
        <f>Лист1!I21</f>
        <v>2279.0699999999997</v>
      </c>
      <c r="E17" s="169">
        <f>Лист1!B258+B101</f>
        <v>1628</v>
      </c>
      <c r="F17" s="189">
        <f t="shared" si="2"/>
        <v>12824.09</v>
      </c>
      <c r="G17" s="173">
        <f>2868.24+2596.92</f>
        <v>5465.16</v>
      </c>
      <c r="H17" s="173">
        <f>Лист1!H21</f>
        <v>41972.63</v>
      </c>
      <c r="I17" s="169">
        <f t="shared" si="0"/>
        <v>61889.88</v>
      </c>
      <c r="J17" s="169">
        <f t="shared" si="1"/>
        <v>107044.41999999998</v>
      </c>
      <c r="K17" s="170">
        <f t="shared" si="3"/>
        <v>-52876.92</v>
      </c>
      <c r="L17"/>
    </row>
    <row r="18" spans="1:12" ht="15.75" hidden="1" outlineLevel="1" thickBot="1">
      <c r="A18" s="174" t="s">
        <v>203</v>
      </c>
      <c r="B18" s="162">
        <f>SUM(B6:B17)</f>
        <v>1353503.1599999997</v>
      </c>
      <c r="C18" s="162">
        <f t="shared" ref="C18:H18" si="4">SUM(C6:C17)</f>
        <v>1046213.9999999999</v>
      </c>
      <c r="D18" s="175">
        <f t="shared" si="4"/>
        <v>33277.5</v>
      </c>
      <c r="E18" s="175" t="e">
        <f t="shared" si="4"/>
        <v>#REF!</v>
      </c>
      <c r="F18" s="175">
        <f t="shared" si="4"/>
        <v>116664.62999999998</v>
      </c>
      <c r="G18" s="175">
        <f t="shared" si="4"/>
        <v>58794.81</v>
      </c>
      <c r="H18" s="175">
        <f t="shared" si="4"/>
        <v>209863.15</v>
      </c>
      <c r="I18" s="162" t="e">
        <f>SUM(I6:I17)</f>
        <v>#REF!</v>
      </c>
      <c r="J18" s="194" t="e">
        <f>SUM(J6:J17)+J3</f>
        <v>#REF!</v>
      </c>
      <c r="K18" s="176">
        <f>SUM(K6:K17)</f>
        <v>307289.16000000003</v>
      </c>
      <c r="L18"/>
    </row>
    <row r="19" spans="1:12" ht="15.75" hidden="1" outlineLevel="1" thickBot="1">
      <c r="J19" s="181" t="s">
        <v>209</v>
      </c>
      <c r="K19" s="195" t="e">
        <f>J18+K18+D60</f>
        <v>#REF!</v>
      </c>
    </row>
    <row r="20" spans="1:12" outlineLevel="1">
      <c r="J20" s="181"/>
      <c r="K20" s="216"/>
    </row>
    <row r="21" spans="1:12" outlineLevel="1">
      <c r="A21" s="313" t="s">
        <v>254</v>
      </c>
      <c r="B21" s="313"/>
      <c r="C21" s="313"/>
      <c r="D21" s="313"/>
      <c r="E21" s="313"/>
      <c r="F21" s="387">
        <f>F22+F23</f>
        <v>3675.8</v>
      </c>
      <c r="G21" s="387"/>
      <c r="J21" s="181"/>
      <c r="K21" s="216"/>
    </row>
    <row r="22" spans="1:12" outlineLevel="1">
      <c r="A22" s="313" t="s">
        <v>255</v>
      </c>
      <c r="B22" s="313"/>
      <c r="C22" s="313"/>
      <c r="D22" s="313"/>
      <c r="E22" s="313"/>
      <c r="F22" s="387">
        <v>2912</v>
      </c>
      <c r="G22" s="387"/>
      <c r="J22" s="181"/>
      <c r="K22" s="216"/>
    </row>
    <row r="23" spans="1:12" outlineLevel="1">
      <c r="A23" s="313" t="s">
        <v>256</v>
      </c>
      <c r="B23" s="313"/>
      <c r="C23" s="313"/>
      <c r="D23" s="313"/>
      <c r="E23" s="313"/>
      <c r="F23" s="387">
        <v>763.8</v>
      </c>
      <c r="G23" s="387"/>
      <c r="J23" s="181"/>
      <c r="K23" s="216"/>
    </row>
    <row r="24" spans="1:12" outlineLevel="1">
      <c r="A24" s="313" t="s">
        <v>257</v>
      </c>
      <c r="B24" s="313"/>
      <c r="C24" s="313"/>
      <c r="D24" s="313"/>
      <c r="E24" s="313"/>
      <c r="F24" s="172">
        <v>8.94</v>
      </c>
      <c r="G24" s="151">
        <v>9.84</v>
      </c>
      <c r="J24" s="181"/>
      <c r="K24" s="216"/>
    </row>
    <row r="25" spans="1:12" ht="15.75" outlineLevel="1" thickBot="1">
      <c r="J25" s="181"/>
      <c r="K25" s="216"/>
    </row>
    <row r="26" spans="1:12" ht="69" thickBot="1">
      <c r="A26" s="211"/>
      <c r="B26" s="204" t="s">
        <v>31</v>
      </c>
      <c r="C26" s="9" t="s">
        <v>2</v>
      </c>
      <c r="D26" s="10" t="s">
        <v>3</v>
      </c>
      <c r="E26" s="8" t="s">
        <v>4</v>
      </c>
      <c r="F26" s="9" t="s">
        <v>253</v>
      </c>
      <c r="G26" s="9" t="s">
        <v>5</v>
      </c>
      <c r="H26" s="185" t="s">
        <v>6</v>
      </c>
      <c r="I26" s="9" t="s">
        <v>289</v>
      </c>
      <c r="J26" s="9" t="s">
        <v>196</v>
      </c>
      <c r="K26" s="12"/>
      <c r="L26" s="205"/>
    </row>
    <row r="27" spans="1:12" ht="15.75" thickBot="1">
      <c r="A27" s="184">
        <v>1</v>
      </c>
      <c r="B27" s="9">
        <v>2</v>
      </c>
      <c r="C27" s="246">
        <v>3</v>
      </c>
      <c r="D27" s="9">
        <v>4</v>
      </c>
      <c r="E27" s="246">
        <v>5</v>
      </c>
      <c r="F27" s="9">
        <v>6</v>
      </c>
      <c r="G27" s="246">
        <v>7</v>
      </c>
      <c r="H27" s="9">
        <v>8</v>
      </c>
      <c r="I27" s="246">
        <v>9</v>
      </c>
      <c r="J27" s="9">
        <v>10</v>
      </c>
      <c r="K27" s="12"/>
      <c r="L27"/>
    </row>
    <row r="28" spans="1:12" ht="15.75" thickBot="1">
      <c r="A28" s="17" t="s">
        <v>34</v>
      </c>
      <c r="B28" s="285" t="s">
        <v>382</v>
      </c>
      <c r="C28" s="285"/>
      <c r="D28" s="78">
        <v>78672.710000000006</v>
      </c>
      <c r="E28" s="78"/>
      <c r="F28" s="78"/>
      <c r="G28" s="277" t="s">
        <v>55</v>
      </c>
      <c r="H28" s="278"/>
      <c r="I28" s="283">
        <v>45058.71</v>
      </c>
      <c r="J28" s="284"/>
      <c r="K28" s="12"/>
      <c r="L28" s="205"/>
    </row>
    <row r="29" spans="1:12" ht="15.75" thickBot="1">
      <c r="A29" s="20" t="s">
        <v>35</v>
      </c>
      <c r="B29" s="388">
        <f>$F$22*$F$24</f>
        <v>26033.279999999999</v>
      </c>
      <c r="C29" s="388">
        <v>19500</v>
      </c>
      <c r="D29" s="388">
        <f>B29-C29</f>
        <v>6533.2799999999988</v>
      </c>
      <c r="E29" s="389">
        <f>C29-J29</f>
        <v>18719.0016</v>
      </c>
      <c r="F29" s="390">
        <f>B106</f>
        <v>590</v>
      </c>
      <c r="G29" s="390">
        <f>B79</f>
        <v>15562.18</v>
      </c>
      <c r="H29" s="391">
        <f>B64+C64+G64+D64+F64</f>
        <v>8991.26</v>
      </c>
      <c r="I29" s="392">
        <v>5838.6</v>
      </c>
      <c r="J29" s="378">
        <f>B29*3%</f>
        <v>780.99839999999995</v>
      </c>
      <c r="K29"/>
      <c r="L29" s="121"/>
    </row>
    <row r="30" spans="1:12" ht="15.75" thickBot="1">
      <c r="A30" s="29" t="s">
        <v>39</v>
      </c>
      <c r="B30" s="388">
        <f t="shared" ref="B30:B34" si="5">$F$22*$F$24</f>
        <v>26033.279999999999</v>
      </c>
      <c r="C30" s="388">
        <f>20340.97</f>
        <v>20340.97</v>
      </c>
      <c r="D30" s="388">
        <f t="shared" ref="D30:D40" si="6">B30-C30</f>
        <v>5692.3099999999977</v>
      </c>
      <c r="E30" s="389">
        <f t="shared" ref="E30:E40" si="7">C30-J30</f>
        <v>19559.971600000001</v>
      </c>
      <c r="F30" s="132">
        <f>B115</f>
        <v>25076.5</v>
      </c>
      <c r="G30" s="132">
        <v>0</v>
      </c>
      <c r="H30" s="391">
        <f>B65+C65+G65+D65</f>
        <v>7857.77</v>
      </c>
      <c r="I30" s="392">
        <v>5838.6</v>
      </c>
      <c r="J30" s="378">
        <f t="shared" ref="J30:J31" si="8">B30*3%</f>
        <v>780.99839999999995</v>
      </c>
      <c r="K30" s="121"/>
      <c r="L30"/>
    </row>
    <row r="31" spans="1:12" ht="15.75" thickBot="1">
      <c r="A31" s="29" t="s">
        <v>40</v>
      </c>
      <c r="B31" s="388">
        <f t="shared" si="5"/>
        <v>26033.279999999999</v>
      </c>
      <c r="C31" s="388">
        <f>28384.99</f>
        <v>28384.99</v>
      </c>
      <c r="D31" s="388">
        <f t="shared" si="6"/>
        <v>-2351.7100000000028</v>
      </c>
      <c r="E31" s="389">
        <f t="shared" si="7"/>
        <v>27603.991600000001</v>
      </c>
      <c r="F31" s="132">
        <f>B134</f>
        <v>14391</v>
      </c>
      <c r="G31" s="132">
        <v>0</v>
      </c>
      <c r="H31" s="391">
        <f>B66+C66+G66+D66</f>
        <v>7912.85</v>
      </c>
      <c r="I31" s="392">
        <v>5838.6</v>
      </c>
      <c r="J31" s="378">
        <f t="shared" si="8"/>
        <v>780.99839999999995</v>
      </c>
      <c r="K31"/>
      <c r="L31" s="121"/>
    </row>
    <row r="32" spans="1:12" ht="15.75" thickBot="1">
      <c r="A32" s="29" t="s">
        <v>41</v>
      </c>
      <c r="B32" s="388">
        <f t="shared" si="5"/>
        <v>26033.279999999999</v>
      </c>
      <c r="C32" s="388">
        <f>17929.29</f>
        <v>17929.29</v>
      </c>
      <c r="D32" s="388">
        <f t="shared" si="6"/>
        <v>8103.989999999998</v>
      </c>
      <c r="E32" s="389">
        <f t="shared" si="7"/>
        <v>17391.4113</v>
      </c>
      <c r="F32" s="132">
        <v>0</v>
      </c>
      <c r="G32" s="132">
        <v>0</v>
      </c>
      <c r="H32" s="391">
        <f>B67+C67+G67+D67</f>
        <v>9204.2000000000007</v>
      </c>
      <c r="I32" s="392">
        <v>5838.6</v>
      </c>
      <c r="J32" s="378">
        <f>C32*3%</f>
        <v>537.87869999999998</v>
      </c>
      <c r="K32"/>
      <c r="L32" s="121"/>
    </row>
    <row r="33" spans="1:12" ht="15.75" thickBot="1">
      <c r="A33" s="29" t="s">
        <v>7</v>
      </c>
      <c r="B33" s="388">
        <f t="shared" si="5"/>
        <v>26033.279999999999</v>
      </c>
      <c r="C33" s="388">
        <f>56337.38</f>
        <v>56337.38</v>
      </c>
      <c r="D33" s="388">
        <f t="shared" si="6"/>
        <v>-30304.1</v>
      </c>
      <c r="E33" s="389">
        <f t="shared" si="7"/>
        <v>54647.258600000001</v>
      </c>
      <c r="F33" s="393">
        <f>B162-B163-B164-B166</f>
        <v>75</v>
      </c>
      <c r="G33" s="132">
        <v>0</v>
      </c>
      <c r="H33" s="391">
        <f>B68+C68+G68+D68</f>
        <v>9372.5</v>
      </c>
      <c r="I33" s="392">
        <v>5838.6</v>
      </c>
      <c r="J33" s="378">
        <f t="shared" ref="J33:J40" si="9">C33*3%</f>
        <v>1690.1213999999998</v>
      </c>
      <c r="K33"/>
      <c r="L33" s="121"/>
    </row>
    <row r="34" spans="1:12" ht="15.75" thickBot="1">
      <c r="A34" s="29" t="s">
        <v>8</v>
      </c>
      <c r="B34" s="388">
        <f t="shared" si="5"/>
        <v>26033.279999999999</v>
      </c>
      <c r="C34" s="388">
        <f>30255.02</f>
        <v>30255.02</v>
      </c>
      <c r="D34" s="388">
        <f t="shared" si="6"/>
        <v>-4221.7400000000016</v>
      </c>
      <c r="E34" s="389">
        <f t="shared" si="7"/>
        <v>29347.3694</v>
      </c>
      <c r="F34" s="132">
        <f>B167</f>
        <v>75</v>
      </c>
      <c r="G34" s="132">
        <v>0</v>
      </c>
      <c r="H34" s="391">
        <f>B69+C69+G69+D69</f>
        <v>9066.5</v>
      </c>
      <c r="I34" s="392">
        <v>5838.6</v>
      </c>
      <c r="J34" s="378">
        <f t="shared" si="9"/>
        <v>907.65059999999994</v>
      </c>
      <c r="K34"/>
      <c r="L34" s="121"/>
    </row>
    <row r="35" spans="1:12" ht="15.75" thickBot="1">
      <c r="A35" s="29" t="s">
        <v>9</v>
      </c>
      <c r="B35" s="388">
        <f>$F$22*$G$24</f>
        <v>28654.079999999998</v>
      </c>
      <c r="C35" s="388">
        <f>32909.9</f>
        <v>32909.9</v>
      </c>
      <c r="D35" s="388">
        <f t="shared" si="6"/>
        <v>-4255.8200000000033</v>
      </c>
      <c r="E35" s="389">
        <f t="shared" si="7"/>
        <v>31922.603000000003</v>
      </c>
      <c r="F35" s="135">
        <f>B170</f>
        <v>25607</v>
      </c>
      <c r="G35" s="394">
        <f>B87</f>
        <v>58362</v>
      </c>
      <c r="H35" s="391">
        <f>B70+C70+G70+D70</f>
        <v>14487.54</v>
      </c>
      <c r="I35" s="392">
        <v>10217.549999999999</v>
      </c>
      <c r="J35" s="378">
        <f t="shared" si="9"/>
        <v>987.29700000000003</v>
      </c>
      <c r="K35"/>
      <c r="L35" s="205"/>
    </row>
    <row r="36" spans="1:12" ht="15.75" thickBot="1">
      <c r="A36" s="29" t="s">
        <v>10</v>
      </c>
      <c r="B36" s="388">
        <f t="shared" ref="B36:B40" si="10">$F$22*$G$24</f>
        <v>28654.079999999998</v>
      </c>
      <c r="C36" s="388">
        <f>37762.45</f>
        <v>37762.449999999997</v>
      </c>
      <c r="D36" s="388">
        <f t="shared" si="6"/>
        <v>-9108.369999999999</v>
      </c>
      <c r="E36" s="389">
        <f t="shared" si="7"/>
        <v>36629.576499999996</v>
      </c>
      <c r="F36" s="135">
        <f>B188</f>
        <v>3570</v>
      </c>
      <c r="G36" s="135">
        <f>B90</f>
        <v>38700</v>
      </c>
      <c r="H36" s="391">
        <f>B71+C71+G71+D71</f>
        <v>14442.32</v>
      </c>
      <c r="I36" s="392">
        <v>10217.549999999999</v>
      </c>
      <c r="J36" s="378">
        <f t="shared" si="9"/>
        <v>1132.8734999999999</v>
      </c>
      <c r="K36"/>
      <c r="L36"/>
    </row>
    <row r="37" spans="1:12" ht="15.75" thickBot="1">
      <c r="A37" s="29" t="s">
        <v>11</v>
      </c>
      <c r="B37" s="388">
        <f t="shared" si="10"/>
        <v>28654.079999999998</v>
      </c>
      <c r="C37" s="388">
        <v>18500</v>
      </c>
      <c r="D37" s="388">
        <f t="shared" si="6"/>
        <v>10154.079999999998</v>
      </c>
      <c r="E37" s="389">
        <f t="shared" si="7"/>
        <v>17945</v>
      </c>
      <c r="F37" s="135">
        <f>B190</f>
        <v>259</v>
      </c>
      <c r="G37" s="135">
        <f>B94</f>
        <v>0</v>
      </c>
      <c r="H37" s="391">
        <f>B72+C72+G72+D72</f>
        <v>15463</v>
      </c>
      <c r="I37" s="392">
        <v>10217.549999999999</v>
      </c>
      <c r="J37" s="378">
        <f t="shared" si="9"/>
        <v>555</v>
      </c>
      <c r="K37"/>
      <c r="L37" s="121"/>
    </row>
    <row r="38" spans="1:12" ht="15.75" thickBot="1">
      <c r="A38" s="29" t="s">
        <v>12</v>
      </c>
      <c r="B38" s="388">
        <f t="shared" si="10"/>
        <v>28654.079999999998</v>
      </c>
      <c r="C38" s="388">
        <f>25346.23</f>
        <v>25346.23</v>
      </c>
      <c r="D38" s="388">
        <f t="shared" si="6"/>
        <v>3307.8499999999985</v>
      </c>
      <c r="E38" s="389">
        <f t="shared" si="7"/>
        <v>24585.843099999998</v>
      </c>
      <c r="F38" s="135">
        <f>B192</f>
        <v>4985</v>
      </c>
      <c r="G38" s="135">
        <v>0</v>
      </c>
      <c r="H38" s="391">
        <f>B73+C73+G73+D73</f>
        <v>14122.550000000001</v>
      </c>
      <c r="I38" s="392">
        <v>10217.549999999999</v>
      </c>
      <c r="J38" s="378">
        <f t="shared" si="9"/>
        <v>760.38689999999997</v>
      </c>
      <c r="K38"/>
      <c r="L38"/>
    </row>
    <row r="39" spans="1:12" ht="15.75" thickBot="1">
      <c r="A39" s="29" t="s">
        <v>13</v>
      </c>
      <c r="B39" s="388">
        <f t="shared" si="10"/>
        <v>28654.079999999998</v>
      </c>
      <c r="C39" s="388">
        <f>23591.62</f>
        <v>23591.62</v>
      </c>
      <c r="D39" s="388">
        <f t="shared" si="6"/>
        <v>5062.4599999999991</v>
      </c>
      <c r="E39" s="389">
        <f t="shared" si="7"/>
        <v>22883.8714</v>
      </c>
      <c r="F39" s="135">
        <f>B200</f>
        <v>0</v>
      </c>
      <c r="G39" s="135">
        <f>B99</f>
        <v>0</v>
      </c>
      <c r="H39" s="391">
        <f>B74+C74+G74+D74</f>
        <v>16438.46</v>
      </c>
      <c r="I39" s="392">
        <v>10217.549999999999</v>
      </c>
      <c r="J39" s="378">
        <f t="shared" si="9"/>
        <v>707.7485999999999</v>
      </c>
      <c r="K39"/>
      <c r="L39"/>
    </row>
    <row r="40" spans="1:12" ht="15.75" thickBot="1">
      <c r="A40" s="29" t="s">
        <v>14</v>
      </c>
      <c r="B40" s="388">
        <f t="shared" si="10"/>
        <v>28654.079999999998</v>
      </c>
      <c r="C40" s="388">
        <f>38587.28</f>
        <v>38587.279999999999</v>
      </c>
      <c r="D40" s="388">
        <f t="shared" si="6"/>
        <v>-9933.2000000000007</v>
      </c>
      <c r="E40" s="389">
        <f t="shared" si="7"/>
        <v>37429.661599999999</v>
      </c>
      <c r="F40" s="380">
        <f>B206</f>
        <v>0</v>
      </c>
      <c r="G40" s="380">
        <f>B101</f>
        <v>0</v>
      </c>
      <c r="H40" s="395">
        <f>B75+C75+G75+D75</f>
        <v>15075.4</v>
      </c>
      <c r="I40" s="392">
        <v>10217.549999999999</v>
      </c>
      <c r="J40" s="378">
        <f t="shared" si="9"/>
        <v>1157.6183999999998</v>
      </c>
      <c r="K40"/>
      <c r="L40"/>
    </row>
    <row r="41" spans="1:12" ht="15.75" thickBot="1">
      <c r="A41" s="54" t="s">
        <v>36</v>
      </c>
      <c r="B41" s="246">
        <f>SUM(B29:B40)</f>
        <v>328124.15999999997</v>
      </c>
      <c r="C41" s="148">
        <f>SUM(C29:C40)</f>
        <v>349445.13</v>
      </c>
      <c r="D41" s="377">
        <f>SUM(D29:D40)</f>
        <v>-21320.970000000016</v>
      </c>
      <c r="E41" s="148">
        <f>SUM(E29:E40)</f>
        <v>338665.55969999998</v>
      </c>
      <c r="F41" s="377">
        <f t="shared" ref="F41:J41" si="11">SUM(F29:F40)</f>
        <v>74628.5</v>
      </c>
      <c r="G41" s="148">
        <f>SUM(G29:G40)</f>
        <v>112624.18</v>
      </c>
      <c r="H41" s="377">
        <f t="shared" si="11"/>
        <v>142434.35</v>
      </c>
      <c r="I41" s="148">
        <f t="shared" si="11"/>
        <v>96336.900000000009</v>
      </c>
      <c r="J41" s="10">
        <f t="shared" si="11"/>
        <v>10779.570299999999</v>
      </c>
      <c r="K41"/>
      <c r="L41" s="121"/>
    </row>
    <row r="42" spans="1:12" ht="15.75" thickBot="1">
      <c r="A42"/>
      <c r="B42"/>
      <c r="C42"/>
      <c r="D42"/>
      <c r="E42"/>
      <c r="F42" s="286">
        <f>F41+G41+H41+I41+J41</f>
        <v>436803.50030000007</v>
      </c>
      <c r="G42" s="287"/>
      <c r="H42" s="41"/>
      <c r="I42" s="41"/>
      <c r="J42"/>
      <c r="K42" s="121"/>
      <c r="L42"/>
    </row>
    <row r="43" spans="1:12" ht="15.75" thickBot="1">
      <c r="A43"/>
      <c r="B43"/>
      <c r="C43"/>
      <c r="D43">
        <f>D28+D41</f>
        <v>57351.739999999991</v>
      </c>
      <c r="E43"/>
      <c r="F43" s="288" t="s">
        <v>56</v>
      </c>
      <c r="G43" s="289"/>
      <c r="H43" s="290">
        <f>I28+C41-F42</f>
        <v>-42299.660300000047</v>
      </c>
      <c r="I43" s="291"/>
      <c r="J43"/>
      <c r="K43" s="205">
        <v>21806.1</v>
      </c>
      <c r="L43"/>
    </row>
    <row r="44" spans="1:12">
      <c r="A44"/>
      <c r="B44"/>
      <c r="C44"/>
      <c r="D44"/>
      <c r="E44"/>
      <c r="F44" s="207"/>
      <c r="G44" s="207"/>
      <c r="H44" s="217"/>
      <c r="I44" s="217"/>
      <c r="J44"/>
      <c r="K44" s="205"/>
      <c r="L44"/>
    </row>
    <row r="45" spans="1:12" s="150" customFormat="1" ht="15.75" collapsed="1" thickBot="1">
      <c r="A45" s="417" t="s">
        <v>385</v>
      </c>
      <c r="B45" s="417"/>
      <c r="C45" s="417"/>
      <c r="D45" s="417"/>
      <c r="E45" s="417"/>
      <c r="F45" s="153"/>
    </row>
    <row r="46" spans="1:12" s="150" customFormat="1" ht="30.75" thickBot="1">
      <c r="A46" s="154"/>
      <c r="B46" s="155" t="s">
        <v>15</v>
      </c>
      <c r="C46" s="155" t="s">
        <v>16</v>
      </c>
      <c r="D46" s="155" t="s">
        <v>17</v>
      </c>
      <c r="E46" s="156" t="s">
        <v>18</v>
      </c>
      <c r="F46" s="157" t="s">
        <v>20</v>
      </c>
      <c r="I46" s="214"/>
      <c r="J46" s="215"/>
      <c r="K46" s="215"/>
    </row>
    <row r="47" spans="1:12" s="150" customFormat="1" ht="15.75" thickBot="1">
      <c r="A47" s="323" t="s">
        <v>386</v>
      </c>
      <c r="B47" s="324"/>
      <c r="C47" s="324"/>
      <c r="D47" s="324"/>
      <c r="E47" s="324"/>
      <c r="F47" s="325"/>
      <c r="I47" s="214"/>
      <c r="J47" s="215"/>
      <c r="K47" s="215"/>
    </row>
    <row r="48" spans="1:12" s="150" customFormat="1" ht="15.75" thickBot="1">
      <c r="A48" s="158" t="s">
        <v>35</v>
      </c>
      <c r="B48" s="412">
        <f>$F$23*$F$24</f>
        <v>6828.3719999999994</v>
      </c>
      <c r="C48" s="159">
        <v>0</v>
      </c>
      <c r="D48" s="159">
        <f t="shared" ref="D48:D49" si="12">B48-C48</f>
        <v>6828.3719999999994</v>
      </c>
      <c r="E48" s="414">
        <f>B48-F48</f>
        <v>6623.5208399999992</v>
      </c>
      <c r="F48" s="413">
        <f>B48*3%</f>
        <v>204.85115999999996</v>
      </c>
      <c r="I48" s="214"/>
      <c r="J48" s="215"/>
      <c r="K48" s="215"/>
    </row>
    <row r="49" spans="1:12" s="150" customFormat="1" ht="15.75" thickBot="1">
      <c r="A49" s="158" t="s">
        <v>39</v>
      </c>
      <c r="B49" s="412">
        <f t="shared" ref="B49:B54" si="13">$F$23*$F$24</f>
        <v>6828.3719999999994</v>
      </c>
      <c r="C49" s="159">
        <v>0</v>
      </c>
      <c r="D49" s="159">
        <f t="shared" si="12"/>
        <v>6828.3719999999994</v>
      </c>
      <c r="E49" s="414">
        <f t="shared" ref="E49:E59" si="14">B49-F49</f>
        <v>6623.5208399999992</v>
      </c>
      <c r="F49" s="413">
        <f t="shared" ref="F49:F50" si="15">B49*3%</f>
        <v>204.85115999999996</v>
      </c>
      <c r="H49" s="193"/>
      <c r="I49" s="214"/>
      <c r="J49" s="215"/>
      <c r="K49" s="215"/>
    </row>
    <row r="50" spans="1:12" s="150" customFormat="1" ht="15.75" thickBot="1">
      <c r="A50" s="158" t="s">
        <v>40</v>
      </c>
      <c r="B50" s="412">
        <f t="shared" si="13"/>
        <v>6828.3719999999994</v>
      </c>
      <c r="C50" s="159"/>
      <c r="D50" s="159">
        <f>B50-C50</f>
        <v>6828.3719999999994</v>
      </c>
      <c r="E50" s="414">
        <f t="shared" si="14"/>
        <v>6623.5208399999992</v>
      </c>
      <c r="F50" s="413">
        <f t="shared" si="15"/>
        <v>204.85115999999996</v>
      </c>
      <c r="I50" s="215"/>
      <c r="J50" s="215"/>
      <c r="K50" s="215"/>
    </row>
    <row r="51" spans="1:12" s="150" customFormat="1" ht="15.75" thickBot="1">
      <c r="A51" s="158" t="s">
        <v>41</v>
      </c>
      <c r="B51" s="412">
        <f t="shared" si="13"/>
        <v>6828.3719999999994</v>
      </c>
      <c r="C51" s="159"/>
      <c r="D51" s="159">
        <f t="shared" ref="D51:D59" si="16">B51-C51</f>
        <v>6828.3719999999994</v>
      </c>
      <c r="E51" s="414">
        <f t="shared" si="14"/>
        <v>6828.3719999999994</v>
      </c>
      <c r="F51" s="149">
        <f>C51*3%</f>
        <v>0</v>
      </c>
    </row>
    <row r="52" spans="1:12" s="150" customFormat="1" ht="15.75" thickBot="1">
      <c r="A52" s="158" t="s">
        <v>7</v>
      </c>
      <c r="B52" s="412">
        <f t="shared" si="13"/>
        <v>6828.3719999999994</v>
      </c>
      <c r="C52" s="160"/>
      <c r="D52" s="159">
        <f t="shared" si="16"/>
        <v>6828.3719999999994</v>
      </c>
      <c r="E52" s="414">
        <f t="shared" si="14"/>
        <v>6828.3719999999994</v>
      </c>
      <c r="F52" s="149">
        <f t="shared" ref="F52:F59" si="17">C52*3%</f>
        <v>0</v>
      </c>
    </row>
    <row r="53" spans="1:12" s="150" customFormat="1" ht="15.75" thickBot="1">
      <c r="A53" s="158" t="s">
        <v>8</v>
      </c>
      <c r="B53" s="412">
        <f t="shared" si="13"/>
        <v>6828.3719999999994</v>
      </c>
      <c r="C53" s="160"/>
      <c r="D53" s="159">
        <f t="shared" si="16"/>
        <v>6828.3719999999994</v>
      </c>
      <c r="E53" s="414">
        <f t="shared" si="14"/>
        <v>6828.3719999999994</v>
      </c>
      <c r="F53" s="149">
        <f t="shared" si="17"/>
        <v>0</v>
      </c>
    </row>
    <row r="54" spans="1:12" s="150" customFormat="1" ht="15.75" thickBot="1">
      <c r="A54" s="158" t="s">
        <v>9</v>
      </c>
      <c r="B54" s="412">
        <f>$F$23*$G$24</f>
        <v>7515.7919999999995</v>
      </c>
      <c r="C54" s="160"/>
      <c r="D54" s="159">
        <f t="shared" si="16"/>
        <v>7515.7919999999995</v>
      </c>
      <c r="E54" s="414">
        <f t="shared" si="14"/>
        <v>7515.7919999999995</v>
      </c>
      <c r="F54" s="149">
        <f t="shared" si="17"/>
        <v>0</v>
      </c>
    </row>
    <row r="55" spans="1:12" s="150" customFormat="1" ht="15.75" thickBot="1">
      <c r="A55" s="158" t="s">
        <v>10</v>
      </c>
      <c r="B55" s="412">
        <f t="shared" ref="B55:B59" si="18">$F$23*$G$24</f>
        <v>7515.7919999999995</v>
      </c>
      <c r="C55" s="160"/>
      <c r="D55" s="159">
        <f t="shared" si="16"/>
        <v>7515.7919999999995</v>
      </c>
      <c r="E55" s="414">
        <f t="shared" si="14"/>
        <v>7515.7919999999995</v>
      </c>
      <c r="F55" s="149">
        <f t="shared" si="17"/>
        <v>0</v>
      </c>
    </row>
    <row r="56" spans="1:12" s="150" customFormat="1" ht="15" customHeight="1" thickBot="1">
      <c r="A56" s="158" t="s">
        <v>11</v>
      </c>
      <c r="B56" s="412">
        <f t="shared" si="18"/>
        <v>7515.7919999999995</v>
      </c>
      <c r="C56" s="160"/>
      <c r="D56" s="159">
        <f t="shared" si="16"/>
        <v>7515.7919999999995</v>
      </c>
      <c r="E56" s="414">
        <f t="shared" si="14"/>
        <v>7515.7919999999995</v>
      </c>
      <c r="F56" s="149">
        <f t="shared" si="17"/>
        <v>0</v>
      </c>
    </row>
    <row r="57" spans="1:12" s="150" customFormat="1" ht="15.75" thickBot="1">
      <c r="A57" s="158" t="s">
        <v>12</v>
      </c>
      <c r="B57" s="412">
        <f t="shared" si="18"/>
        <v>7515.7919999999995</v>
      </c>
      <c r="C57" s="160"/>
      <c r="D57" s="159">
        <f t="shared" si="16"/>
        <v>7515.7919999999995</v>
      </c>
      <c r="E57" s="414">
        <f t="shared" si="14"/>
        <v>7515.7919999999995</v>
      </c>
      <c r="F57" s="149">
        <f t="shared" si="17"/>
        <v>0</v>
      </c>
    </row>
    <row r="58" spans="1:12" s="150" customFormat="1" ht="15.75" thickBot="1">
      <c r="A58" s="158" t="s">
        <v>13</v>
      </c>
      <c r="B58" s="412">
        <f t="shared" si="18"/>
        <v>7515.7919999999995</v>
      </c>
      <c r="C58" s="160"/>
      <c r="D58" s="159">
        <f t="shared" si="16"/>
        <v>7515.7919999999995</v>
      </c>
      <c r="E58" s="414">
        <f t="shared" si="14"/>
        <v>7515.7919999999995</v>
      </c>
      <c r="F58" s="149">
        <f t="shared" si="17"/>
        <v>0</v>
      </c>
    </row>
    <row r="59" spans="1:12" s="150" customFormat="1" ht="15.75" thickBot="1">
      <c r="A59" s="158" t="s">
        <v>14</v>
      </c>
      <c r="B59" s="412">
        <f t="shared" si="18"/>
        <v>7515.7919999999995</v>
      </c>
      <c r="C59" s="160"/>
      <c r="D59" s="159">
        <f t="shared" si="16"/>
        <v>7515.7919999999995</v>
      </c>
      <c r="E59" s="414">
        <f t="shared" si="14"/>
        <v>7515.7919999999995</v>
      </c>
      <c r="F59" s="149">
        <f t="shared" si="17"/>
        <v>0</v>
      </c>
    </row>
    <row r="60" spans="1:12" s="150" customFormat="1" ht="15.75" thickBot="1">
      <c r="A60" s="161" t="s">
        <v>19</v>
      </c>
      <c r="B60" s="415">
        <f>SUM(B48:B59)</f>
        <v>86064.984000000011</v>
      </c>
      <c r="C60" s="415">
        <f>SUM(C48:C59)</f>
        <v>0</v>
      </c>
      <c r="D60" s="415">
        <f>SUM(D48:D59)</f>
        <v>86064.984000000011</v>
      </c>
      <c r="E60" s="416">
        <f t="shared" ref="E60" si="19">SUM(B60:D60)</f>
        <v>172129.96800000002</v>
      </c>
      <c r="F60" s="152">
        <f>SUM(F48:F59)</f>
        <v>614.55347999999992</v>
      </c>
    </row>
    <row r="61" spans="1:12" s="150" customFormat="1" ht="15.75" thickBot="1">
      <c r="A61" s="208"/>
      <c r="B61" s="209"/>
      <c r="C61" s="209"/>
      <c r="D61" s="209"/>
      <c r="E61" s="209"/>
      <c r="F61" s="210"/>
    </row>
    <row r="62" spans="1:12" ht="46.5" customHeight="1" thickBot="1">
      <c r="A62" s="103">
        <v>10987.6</v>
      </c>
      <c r="B62" s="97" t="s">
        <v>42</v>
      </c>
      <c r="C62" s="98" t="s">
        <v>25</v>
      </c>
      <c r="D62" s="99" t="s">
        <v>43</v>
      </c>
      <c r="E62" s="100" t="s">
        <v>58</v>
      </c>
      <c r="F62" s="100" t="s">
        <v>50</v>
      </c>
      <c r="G62" s="99" t="s">
        <v>210</v>
      </c>
      <c r="H62" s="102" t="s">
        <v>27</v>
      </c>
      <c r="I62"/>
      <c r="J62"/>
      <c r="K62"/>
      <c r="L62"/>
    </row>
    <row r="63" spans="1:12" ht="24" hidden="1" customHeight="1" thickBot="1">
      <c r="A63" s="56" t="s">
        <v>28</v>
      </c>
      <c r="B63" s="83"/>
      <c r="C63" s="83"/>
      <c r="D63" s="60"/>
      <c r="E63" s="58"/>
      <c r="F63" s="18" t="s">
        <v>52</v>
      </c>
      <c r="G63" s="18" t="s">
        <v>29</v>
      </c>
      <c r="H63" s="24"/>
      <c r="I63"/>
      <c r="J63"/>
      <c r="K63"/>
      <c r="L63"/>
    </row>
    <row r="64" spans="1:12" ht="15.75" thickBot="1">
      <c r="A64" s="84" t="s">
        <v>35</v>
      </c>
      <c r="B64" s="83">
        <v>1390.19</v>
      </c>
      <c r="C64" s="83">
        <v>4500</v>
      </c>
      <c r="D64" s="81"/>
      <c r="E64" s="83"/>
      <c r="F64" s="18">
        <v>490.89</v>
      </c>
      <c r="G64" s="18">
        <v>2610.1799999999998</v>
      </c>
      <c r="H64" s="122">
        <f>SUM(B64:G64)</f>
        <v>8991.26</v>
      </c>
      <c r="I64"/>
      <c r="J64"/>
      <c r="K64"/>
      <c r="L64"/>
    </row>
    <row r="65" spans="1:13" ht="15.75" thickBot="1">
      <c r="A65" s="84" t="s">
        <v>39</v>
      </c>
      <c r="B65" s="83">
        <v>1390.19</v>
      </c>
      <c r="C65" s="83">
        <v>4500</v>
      </c>
      <c r="D65" s="83"/>
      <c r="E65" s="83"/>
      <c r="F65" s="18"/>
      <c r="G65" s="18">
        <v>1967.58</v>
      </c>
      <c r="H65" s="122">
        <f>SUM(B65:G65)</f>
        <v>7857.77</v>
      </c>
      <c r="I65"/>
      <c r="J65"/>
      <c r="K65"/>
      <c r="L65"/>
    </row>
    <row r="66" spans="1:13" ht="15.75" thickBot="1">
      <c r="A66" s="84" t="s">
        <v>40</v>
      </c>
      <c r="B66" s="83">
        <v>1390.19</v>
      </c>
      <c r="C66" s="83">
        <v>4500</v>
      </c>
      <c r="D66" s="83"/>
      <c r="E66" s="83"/>
      <c r="F66" s="18"/>
      <c r="G66" s="18">
        <v>2022.66</v>
      </c>
      <c r="H66" s="122">
        <f>SUM(B66:G66)</f>
        <v>7912.85</v>
      </c>
      <c r="I66"/>
      <c r="J66"/>
      <c r="K66"/>
      <c r="L66"/>
    </row>
    <row r="67" spans="1:13" ht="15.75" thickBot="1">
      <c r="A67" s="84" t="s">
        <v>41</v>
      </c>
      <c r="B67" s="83">
        <v>1390.19</v>
      </c>
      <c r="C67" s="83">
        <v>4500</v>
      </c>
      <c r="D67" s="83">
        <v>1459.65</v>
      </c>
      <c r="E67" s="83"/>
      <c r="F67" s="18"/>
      <c r="G67" s="18">
        <v>1854.36</v>
      </c>
      <c r="H67" s="122">
        <f>SUM(B67:G67)</f>
        <v>9204.2000000000007</v>
      </c>
      <c r="I67"/>
      <c r="J67"/>
      <c r="K67"/>
      <c r="L67"/>
    </row>
    <row r="68" spans="1:13" ht="15.75" thickBot="1">
      <c r="A68" s="63" t="s">
        <v>7</v>
      </c>
      <c r="B68" s="83">
        <v>1390.19</v>
      </c>
      <c r="C68" s="83">
        <v>4500</v>
      </c>
      <c r="D68" s="83">
        <v>1459.65</v>
      </c>
      <c r="E68" s="83"/>
      <c r="F68" s="25"/>
      <c r="G68" s="117">
        <v>2022.66</v>
      </c>
      <c r="H68" s="122">
        <f>SUM(B68:G68)</f>
        <v>9372.5</v>
      </c>
      <c r="I68"/>
      <c r="J68"/>
      <c r="K68"/>
      <c r="L68"/>
    </row>
    <row r="69" spans="1:13" ht="15.75" thickBot="1">
      <c r="A69" s="65" t="s">
        <v>8</v>
      </c>
      <c r="B69" s="83">
        <v>1390.19</v>
      </c>
      <c r="C69" s="83">
        <v>4500</v>
      </c>
      <c r="D69" s="83">
        <v>1459.65</v>
      </c>
      <c r="E69" s="83"/>
      <c r="F69" s="25"/>
      <c r="G69" s="117">
        <v>1716.66</v>
      </c>
      <c r="H69" s="122">
        <f>SUM(B69:G69)</f>
        <v>9066.5</v>
      </c>
      <c r="I69"/>
      <c r="J69"/>
      <c r="K69"/>
      <c r="L69"/>
    </row>
    <row r="70" spans="1:13" ht="15.75" thickBot="1">
      <c r="A70" s="65" t="s">
        <v>9</v>
      </c>
      <c r="B70" s="83">
        <v>4124.74</v>
      </c>
      <c r="C70" s="83">
        <v>6831</v>
      </c>
      <c r="D70" s="83">
        <v>1868.35</v>
      </c>
      <c r="E70" s="83">
        <v>7080</v>
      </c>
      <c r="F70" s="25"/>
      <c r="G70" s="117">
        <v>1663.45</v>
      </c>
      <c r="H70" s="122">
        <f>SUM(B70:G70)</f>
        <v>21567.54</v>
      </c>
      <c r="I70"/>
      <c r="J70"/>
      <c r="K70"/>
      <c r="L70"/>
    </row>
    <row r="71" spans="1:13" ht="15.75" thickBot="1">
      <c r="A71" s="65" t="s">
        <v>10</v>
      </c>
      <c r="B71" s="83">
        <v>4124.74</v>
      </c>
      <c r="C71" s="83">
        <v>6831</v>
      </c>
      <c r="D71" s="83">
        <v>1868.35</v>
      </c>
      <c r="E71" s="83"/>
      <c r="F71" s="66"/>
      <c r="G71" s="118">
        <v>1618.23</v>
      </c>
      <c r="H71" s="122">
        <f>SUM(B71:G71)</f>
        <v>14442.32</v>
      </c>
      <c r="I71"/>
      <c r="J71"/>
      <c r="K71"/>
      <c r="L71"/>
    </row>
    <row r="72" spans="1:13" ht="15.75" thickBot="1">
      <c r="A72" s="65" t="s">
        <v>11</v>
      </c>
      <c r="B72" s="83">
        <v>4124.74</v>
      </c>
      <c r="C72" s="83">
        <v>6831</v>
      </c>
      <c r="D72" s="83">
        <v>1868.35</v>
      </c>
      <c r="E72" s="83"/>
      <c r="F72" s="67"/>
      <c r="G72" s="119">
        <v>2638.91</v>
      </c>
      <c r="H72" s="122">
        <f>SUM(B72:G72)</f>
        <v>15463</v>
      </c>
      <c r="I72"/>
      <c r="J72"/>
      <c r="K72"/>
      <c r="L72"/>
    </row>
    <row r="73" spans="1:13" ht="15.75" thickBot="1">
      <c r="A73" s="68" t="s">
        <v>12</v>
      </c>
      <c r="B73" s="83">
        <v>4124.74</v>
      </c>
      <c r="C73" s="83">
        <v>6831</v>
      </c>
      <c r="D73" s="83">
        <v>1868.35</v>
      </c>
      <c r="E73" s="83"/>
      <c r="F73" s="66"/>
      <c r="G73" s="118">
        <v>1298.46</v>
      </c>
      <c r="H73" s="122">
        <f>SUM(B73:G73)</f>
        <v>14122.55</v>
      </c>
      <c r="I73"/>
      <c r="J73"/>
      <c r="K73"/>
      <c r="L73"/>
    </row>
    <row r="74" spans="1:13" ht="15.75" thickBot="1">
      <c r="A74" s="70" t="s">
        <v>13</v>
      </c>
      <c r="B74" s="83">
        <v>4124.74</v>
      </c>
      <c r="C74" s="83">
        <v>6831</v>
      </c>
      <c r="D74" s="83">
        <v>1868.35</v>
      </c>
      <c r="E74" s="83"/>
      <c r="F74" s="67"/>
      <c r="G74" s="119">
        <v>3614.37</v>
      </c>
      <c r="H74" s="122">
        <f>SUM(B74:G74)</f>
        <v>16438.46</v>
      </c>
      <c r="I74"/>
      <c r="J74"/>
      <c r="K74"/>
      <c r="L74"/>
    </row>
    <row r="75" spans="1:13" ht="15.75" thickBot="1">
      <c r="A75" s="70" t="s">
        <v>14</v>
      </c>
      <c r="B75" s="83">
        <v>4124.74</v>
      </c>
      <c r="C75" s="83">
        <v>6831</v>
      </c>
      <c r="D75" s="83">
        <v>1868.35</v>
      </c>
      <c r="E75" s="83"/>
      <c r="F75" s="212"/>
      <c r="G75" s="213">
        <v>2251.31</v>
      </c>
      <c r="H75" s="122">
        <f>SUM(B75:G75)</f>
        <v>15075.4</v>
      </c>
      <c r="I75"/>
      <c r="J75"/>
      <c r="K75"/>
      <c r="L75"/>
    </row>
    <row r="76" spans="1:13" ht="15.75" thickBot="1">
      <c r="A76" s="77" t="s">
        <v>19</v>
      </c>
      <c r="B76" s="123">
        <f>SUM(B64:B75)</f>
        <v>33089.579999999994</v>
      </c>
      <c r="C76" s="123">
        <f t="shared" ref="C76:F76" si="20">SUM(C64:C75)</f>
        <v>67986</v>
      </c>
      <c r="D76" s="124">
        <f t="shared" si="20"/>
        <v>15589.050000000003</v>
      </c>
      <c r="E76" s="123">
        <f t="shared" si="20"/>
        <v>7080</v>
      </c>
      <c r="F76" s="123">
        <f t="shared" si="20"/>
        <v>490.89</v>
      </c>
      <c r="G76" s="124">
        <f>SUM(G64:G75)</f>
        <v>25278.83</v>
      </c>
      <c r="H76" s="123">
        <f>SUM(H64:H75)</f>
        <v>149514.35</v>
      </c>
      <c r="I76"/>
      <c r="J76"/>
      <c r="K76"/>
      <c r="L76"/>
    </row>
    <row r="77" spans="1:13" ht="15.75" thickBot="1">
      <c r="A77" s="182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</row>
    <row r="78" spans="1:13" ht="24" thickBot="1">
      <c r="A78" s="129" t="s">
        <v>69</v>
      </c>
      <c r="B78" s="128" t="s">
        <v>280</v>
      </c>
      <c r="C78" s="265" t="s">
        <v>22</v>
      </c>
      <c r="D78" s="266"/>
      <c r="E78" s="266"/>
      <c r="F78" s="266"/>
      <c r="G78" s="266"/>
      <c r="H78" s="266"/>
      <c r="I78" s="340"/>
      <c r="J78"/>
      <c r="K78" s="12"/>
      <c r="L78"/>
    </row>
    <row r="79" spans="1:13" ht="15.75" thickBot="1">
      <c r="A79" s="268" t="s">
        <v>35</v>
      </c>
      <c r="B79" s="131">
        <f>SUM(B80:B80)</f>
        <v>15562.18</v>
      </c>
      <c r="C79" s="271"/>
      <c r="D79" s="272"/>
      <c r="E79" s="272"/>
      <c r="F79" s="272"/>
      <c r="G79" s="272"/>
      <c r="H79" s="272"/>
      <c r="I79" s="273"/>
      <c r="J79"/>
      <c r="K79" s="383"/>
      <c r="L79"/>
    </row>
    <row r="80" spans="1:13" ht="15.75" thickBot="1">
      <c r="A80" s="269"/>
      <c r="B80" s="396">
        <v>15562.18</v>
      </c>
      <c r="C80" s="397" t="s">
        <v>290</v>
      </c>
      <c r="D80" s="398"/>
      <c r="E80" s="398"/>
      <c r="F80" s="398"/>
      <c r="G80" s="398"/>
      <c r="H80" s="398"/>
      <c r="I80" s="399"/>
      <c r="J80"/>
      <c r="K80" s="12"/>
      <c r="L80"/>
    </row>
    <row r="81" spans="1:12" ht="15.75" hidden="1" outlineLevel="1" thickBot="1">
      <c r="A81" s="250" t="s">
        <v>7</v>
      </c>
      <c r="B81" s="400">
        <f>SUM(B82:B83)</f>
        <v>0</v>
      </c>
      <c r="C81" s="401"/>
      <c r="D81" s="401"/>
      <c r="E81" s="401"/>
      <c r="F81" s="401"/>
      <c r="G81" s="401"/>
      <c r="H81" s="401"/>
      <c r="I81" s="402"/>
      <c r="J81"/>
      <c r="K81"/>
      <c r="L81"/>
    </row>
    <row r="82" spans="1:12" ht="15.75" hidden="1" outlineLevel="1" thickBot="1">
      <c r="A82" s="251"/>
      <c r="B82" s="379"/>
      <c r="C82" s="401"/>
      <c r="D82" s="401"/>
      <c r="E82" s="401"/>
      <c r="F82" s="401"/>
      <c r="G82" s="401"/>
      <c r="H82" s="401"/>
      <c r="I82" s="402"/>
      <c r="J82"/>
      <c r="K82" s="205"/>
      <c r="L82"/>
    </row>
    <row r="83" spans="1:12" ht="15.75" hidden="1" outlineLevel="1" thickBot="1">
      <c r="A83" s="251"/>
      <c r="B83" s="379"/>
      <c r="C83" s="401"/>
      <c r="D83" s="401"/>
      <c r="E83" s="401"/>
      <c r="F83" s="401"/>
      <c r="G83" s="401"/>
      <c r="H83" s="401"/>
      <c r="I83" s="402"/>
      <c r="J83"/>
      <c r="K83" s="205"/>
      <c r="L83"/>
    </row>
    <row r="84" spans="1:12" ht="15.75" hidden="1" outlineLevel="1" thickBot="1">
      <c r="A84" s="250" t="s">
        <v>8</v>
      </c>
      <c r="B84" s="403">
        <f>SUM(B85:B86)</f>
        <v>0</v>
      </c>
      <c r="C84" s="404"/>
      <c r="D84" s="405"/>
      <c r="E84" s="405"/>
      <c r="F84" s="405"/>
      <c r="G84" s="405"/>
      <c r="H84" s="405"/>
      <c r="I84" s="406"/>
      <c r="J84"/>
      <c r="K84"/>
      <c r="L84"/>
    </row>
    <row r="85" spans="1:12" ht="15.75" hidden="1" outlineLevel="1" thickBot="1">
      <c r="A85" s="251"/>
      <c r="B85" s="379"/>
      <c r="C85" s="404"/>
      <c r="D85" s="405"/>
      <c r="E85" s="405"/>
      <c r="F85" s="405"/>
      <c r="G85" s="405"/>
      <c r="H85" s="405"/>
      <c r="I85" s="406"/>
      <c r="J85"/>
      <c r="K85"/>
      <c r="L85"/>
    </row>
    <row r="86" spans="1:12" ht="15.75" hidden="1" outlineLevel="1" thickBot="1">
      <c r="A86" s="251"/>
      <c r="B86" s="379"/>
      <c r="C86" s="404"/>
      <c r="D86" s="405"/>
      <c r="E86" s="405"/>
      <c r="F86" s="405"/>
      <c r="G86" s="405"/>
      <c r="H86" s="405"/>
      <c r="I86" s="406"/>
      <c r="J86"/>
      <c r="K86"/>
      <c r="L86"/>
    </row>
    <row r="87" spans="1:12" ht="15.75" collapsed="1" thickBot="1">
      <c r="A87" s="250" t="s">
        <v>9</v>
      </c>
      <c r="B87" s="379">
        <f>B88+B89</f>
        <v>58362</v>
      </c>
      <c r="C87" s="404"/>
      <c r="D87" s="405"/>
      <c r="E87" s="405"/>
      <c r="F87" s="405"/>
      <c r="G87" s="405"/>
      <c r="H87" s="405"/>
      <c r="I87" s="406"/>
      <c r="J87"/>
      <c r="K87"/>
      <c r="L87"/>
    </row>
    <row r="88" spans="1:12" ht="15.75" thickBot="1">
      <c r="A88" s="251"/>
      <c r="B88" s="379">
        <v>7080</v>
      </c>
      <c r="C88" s="404" t="s">
        <v>293</v>
      </c>
      <c r="D88" s="405"/>
      <c r="E88" s="405"/>
      <c r="F88" s="405"/>
      <c r="G88" s="405"/>
      <c r="H88" s="405"/>
      <c r="I88" s="406"/>
      <c r="J88"/>
      <c r="K88"/>
      <c r="L88"/>
    </row>
    <row r="89" spans="1:12" ht="15.75" thickBot="1">
      <c r="A89" s="251"/>
      <c r="B89" s="379">
        <v>51282</v>
      </c>
      <c r="C89" s="404" t="s">
        <v>295</v>
      </c>
      <c r="D89" s="405"/>
      <c r="E89" s="405"/>
      <c r="F89" s="405"/>
      <c r="G89" s="405"/>
      <c r="H89" s="405"/>
      <c r="I89" s="406"/>
      <c r="J89"/>
      <c r="K89"/>
      <c r="L89"/>
    </row>
    <row r="90" spans="1:12" ht="15.75" thickBot="1">
      <c r="A90" s="250" t="s">
        <v>10</v>
      </c>
      <c r="B90" s="407">
        <f>SUM(B91:B93)</f>
        <v>38700</v>
      </c>
      <c r="C90" s="404"/>
      <c r="D90" s="405"/>
      <c r="E90" s="405"/>
      <c r="F90" s="405"/>
      <c r="G90" s="405"/>
      <c r="H90" s="405"/>
      <c r="I90" s="406"/>
      <c r="J90"/>
      <c r="K90"/>
      <c r="L90"/>
    </row>
    <row r="91" spans="1:12" ht="27.75" customHeight="1" thickBot="1">
      <c r="A91" s="312"/>
      <c r="B91" s="408">
        <v>38700</v>
      </c>
      <c r="C91" s="409" t="s">
        <v>294</v>
      </c>
      <c r="D91" s="410"/>
      <c r="E91" s="410"/>
      <c r="F91" s="410"/>
      <c r="G91" s="410"/>
      <c r="H91" s="410"/>
      <c r="I91" s="411"/>
      <c r="J91"/>
      <c r="K91"/>
      <c r="L91"/>
    </row>
    <row r="92" spans="1:12" ht="15.75" customHeight="1" thickBot="1">
      <c r="A92" s="312"/>
      <c r="B92" s="132"/>
      <c r="C92" s="337"/>
      <c r="D92" s="338"/>
      <c r="E92" s="338"/>
      <c r="F92" s="338"/>
      <c r="G92" s="338"/>
      <c r="H92" s="338"/>
      <c r="I92" s="339"/>
      <c r="J92"/>
      <c r="K92"/>
      <c r="L92"/>
    </row>
    <row r="93" spans="1:12" ht="15.75" thickBot="1">
      <c r="A93" s="312"/>
      <c r="B93" s="132"/>
      <c r="C93" s="253"/>
      <c r="D93" s="254"/>
      <c r="E93" s="254"/>
      <c r="F93" s="254"/>
      <c r="G93" s="254"/>
      <c r="H93" s="254"/>
      <c r="I93" s="255"/>
      <c r="J93"/>
      <c r="K93"/>
      <c r="L93"/>
    </row>
    <row r="94" spans="1:12" ht="15.75" hidden="1" outlineLevel="1" thickBot="1">
      <c r="A94" s="250" t="s">
        <v>11</v>
      </c>
      <c r="B94" s="138">
        <f>SUM(B95:B98)</f>
        <v>0</v>
      </c>
      <c r="C94" s="314"/>
      <c r="D94" s="315"/>
      <c r="E94" s="315"/>
      <c r="F94" s="315"/>
      <c r="G94" s="315"/>
      <c r="H94" s="315"/>
      <c r="I94" s="316"/>
      <c r="J94"/>
      <c r="K94"/>
      <c r="L94"/>
    </row>
    <row r="95" spans="1:12" ht="15.75" hidden="1" outlineLevel="1" thickBot="1">
      <c r="A95" s="312"/>
      <c r="B95" s="132"/>
      <c r="C95" s="317"/>
      <c r="D95" s="318"/>
      <c r="E95" s="318"/>
      <c r="F95" s="318"/>
      <c r="G95" s="318"/>
      <c r="H95" s="318"/>
      <c r="I95" s="319"/>
      <c r="J95"/>
      <c r="K95"/>
      <c r="L95"/>
    </row>
    <row r="96" spans="1:12" ht="15.75" hidden="1" outlineLevel="1" thickBot="1">
      <c r="A96" s="312"/>
      <c r="B96" s="132"/>
      <c r="C96" s="317"/>
      <c r="D96" s="318"/>
      <c r="E96" s="318"/>
      <c r="F96" s="318"/>
      <c r="G96" s="318"/>
      <c r="H96" s="318"/>
      <c r="I96" s="319"/>
      <c r="J96"/>
      <c r="K96"/>
      <c r="L96"/>
    </row>
    <row r="97" spans="1:12" ht="15.75" hidden="1" outlineLevel="1" thickBot="1">
      <c r="A97" s="312"/>
      <c r="B97" s="132"/>
      <c r="C97" s="317"/>
      <c r="D97" s="318"/>
      <c r="E97" s="318"/>
      <c r="F97" s="318"/>
      <c r="G97" s="318"/>
      <c r="H97" s="318"/>
      <c r="I97" s="319"/>
      <c r="J97"/>
      <c r="K97"/>
      <c r="L97"/>
    </row>
    <row r="98" spans="1:12" ht="15.75" hidden="1" outlineLevel="1" thickBot="1">
      <c r="A98" s="312"/>
      <c r="B98" s="132"/>
      <c r="C98" s="317"/>
      <c r="D98" s="318"/>
      <c r="E98" s="318"/>
      <c r="F98" s="318"/>
      <c r="G98" s="318"/>
      <c r="H98" s="318"/>
      <c r="I98" s="319"/>
      <c r="J98"/>
      <c r="K98"/>
      <c r="L98"/>
    </row>
    <row r="99" spans="1:12" ht="15.75" hidden="1" outlineLevel="1" thickBot="1">
      <c r="A99" s="250" t="s">
        <v>13</v>
      </c>
      <c r="B99" s="138">
        <f>SUM(B100:B100)</f>
        <v>0</v>
      </c>
      <c r="C99" s="253"/>
      <c r="D99" s="254"/>
      <c r="E99" s="254"/>
      <c r="F99" s="254"/>
      <c r="G99" s="254"/>
      <c r="H99" s="254"/>
      <c r="I99" s="255"/>
      <c r="J99"/>
      <c r="K99"/>
      <c r="L99"/>
    </row>
    <row r="100" spans="1:12" ht="15.75" hidden="1" outlineLevel="1" thickBot="1">
      <c r="A100" s="251"/>
      <c r="B100" s="196"/>
      <c r="C100" s="320"/>
      <c r="D100" s="321"/>
      <c r="E100" s="321"/>
      <c r="F100" s="321"/>
      <c r="G100" s="321"/>
      <c r="H100" s="321"/>
      <c r="I100" s="322"/>
      <c r="J100"/>
      <c r="K100"/>
      <c r="L100"/>
    </row>
    <row r="101" spans="1:12" ht="15.75" hidden="1" outlineLevel="1" thickBot="1">
      <c r="A101" s="250" t="s">
        <v>14</v>
      </c>
      <c r="B101" s="138">
        <f>SUM(B102:B102)</f>
        <v>0</v>
      </c>
      <c r="C101" s="253"/>
      <c r="D101" s="254"/>
      <c r="E101" s="254"/>
      <c r="F101" s="254"/>
      <c r="G101" s="254"/>
      <c r="H101" s="254"/>
      <c r="I101" s="255"/>
      <c r="J101"/>
      <c r="K101"/>
      <c r="L101"/>
    </row>
    <row r="102" spans="1:12" ht="15.75" hidden="1" outlineLevel="1" thickBot="1">
      <c r="A102" s="251"/>
      <c r="B102" s="132"/>
      <c r="C102" s="253"/>
      <c r="D102" s="254"/>
      <c r="E102" s="254"/>
      <c r="F102" s="254"/>
      <c r="G102" s="254"/>
      <c r="H102" s="254"/>
      <c r="I102" s="255"/>
      <c r="J102"/>
      <c r="K102"/>
      <c r="L102"/>
    </row>
    <row r="103" spans="1:12" ht="15.75" collapsed="1" thickBot="1">
      <c r="A103" s="39" t="s">
        <v>19</v>
      </c>
      <c r="B103" s="206">
        <f>B79+B81+B84+B90+B99+B101+B94+B87</f>
        <v>112624.18</v>
      </c>
      <c r="C103" s="247"/>
      <c r="D103" s="248"/>
      <c r="E103" s="248"/>
      <c r="F103" s="248"/>
      <c r="G103" s="248"/>
      <c r="H103" s="248"/>
      <c r="I103" s="249"/>
      <c r="J103"/>
      <c r="K103" s="55" t="s">
        <v>23</v>
      </c>
      <c r="L103"/>
    </row>
    <row r="104" spans="1:12" ht="15.75" thickBot="1"/>
    <row r="105" spans="1:12" ht="15.75" thickBot="1">
      <c r="A105" s="129" t="s">
        <v>69</v>
      </c>
      <c r="B105" s="128" t="s">
        <v>197</v>
      </c>
      <c r="C105" s="265" t="s">
        <v>198</v>
      </c>
      <c r="D105" s="266"/>
      <c r="E105" s="266"/>
      <c r="F105" s="266"/>
      <c r="G105" s="266"/>
      <c r="H105" s="266"/>
      <c r="I105" s="267"/>
      <c r="J105"/>
      <c r="K105" s="12"/>
      <c r="L105"/>
    </row>
    <row r="106" spans="1:12" ht="15.75" thickBot="1">
      <c r="A106" s="268" t="s">
        <v>35</v>
      </c>
      <c r="B106" s="131">
        <f>SUM(B107:B114)</f>
        <v>590</v>
      </c>
      <c r="C106" s="271"/>
      <c r="D106" s="272"/>
      <c r="E106" s="272"/>
      <c r="F106" s="272"/>
      <c r="G106" s="272"/>
      <c r="H106" s="272"/>
      <c r="I106" s="273"/>
      <c r="J106"/>
      <c r="K106" s="12"/>
      <c r="L106"/>
    </row>
    <row r="107" spans="1:12" ht="15.75" thickBot="1">
      <c r="A107" s="269"/>
      <c r="B107" s="127">
        <v>16</v>
      </c>
      <c r="C107" s="274" t="s">
        <v>298</v>
      </c>
      <c r="D107" s="275"/>
      <c r="E107" s="275"/>
      <c r="F107" s="275"/>
      <c r="G107" s="275"/>
      <c r="H107" s="275"/>
      <c r="I107" s="276"/>
      <c r="J107"/>
      <c r="K107" s="12"/>
      <c r="L107"/>
    </row>
    <row r="108" spans="1:12" ht="15.75" thickBot="1">
      <c r="A108" s="269"/>
      <c r="B108" s="126">
        <v>4</v>
      </c>
      <c r="C108" s="274" t="s">
        <v>300</v>
      </c>
      <c r="D108" s="275"/>
      <c r="E108" s="275"/>
      <c r="F108" s="275"/>
      <c r="G108" s="275"/>
      <c r="H108" s="275"/>
      <c r="I108" s="276"/>
      <c r="J108"/>
      <c r="K108" s="12"/>
      <c r="L108"/>
    </row>
    <row r="109" spans="1:12" ht="15.75" customHeight="1" thickBot="1">
      <c r="A109" s="269"/>
      <c r="B109" s="126">
        <v>40</v>
      </c>
      <c r="C109" s="274" t="s">
        <v>299</v>
      </c>
      <c r="D109" s="275"/>
      <c r="E109" s="275"/>
      <c r="F109" s="275"/>
      <c r="G109" s="275"/>
      <c r="H109" s="275"/>
      <c r="I109" s="276"/>
      <c r="J109"/>
      <c r="K109" s="12"/>
      <c r="L109"/>
    </row>
    <row r="110" spans="1:12" ht="15.75" thickBot="1">
      <c r="A110" s="269"/>
      <c r="B110" s="126">
        <v>110</v>
      </c>
      <c r="C110" s="274" t="s">
        <v>301</v>
      </c>
      <c r="D110" s="275"/>
      <c r="E110" s="275"/>
      <c r="F110" s="275"/>
      <c r="G110" s="275"/>
      <c r="H110" s="275"/>
      <c r="I110" s="276"/>
      <c r="J110"/>
      <c r="K110" s="12"/>
      <c r="L110"/>
    </row>
    <row r="111" spans="1:12" ht="15.75" thickBot="1">
      <c r="A111" s="269"/>
      <c r="B111" s="126">
        <v>220</v>
      </c>
      <c r="C111" s="274" t="s">
        <v>302</v>
      </c>
      <c r="D111" s="275"/>
      <c r="E111" s="275"/>
      <c r="F111" s="275"/>
      <c r="G111" s="275"/>
      <c r="H111" s="275"/>
      <c r="I111" s="276"/>
      <c r="J111"/>
      <c r="K111" s="12"/>
      <c r="L111"/>
    </row>
    <row r="112" spans="1:12" ht="15.75" customHeight="1" thickBot="1">
      <c r="A112" s="269"/>
      <c r="B112" s="126">
        <v>120</v>
      </c>
      <c r="C112" s="274" t="s">
        <v>303</v>
      </c>
      <c r="D112" s="275"/>
      <c r="E112" s="275"/>
      <c r="F112" s="275"/>
      <c r="G112" s="275"/>
      <c r="H112" s="275"/>
      <c r="I112" s="276"/>
      <c r="J112"/>
      <c r="K112" s="12"/>
      <c r="L112"/>
    </row>
    <row r="113" spans="1:12" ht="15.75" thickBot="1">
      <c r="A113" s="269"/>
      <c r="B113" s="126">
        <v>70</v>
      </c>
      <c r="C113" s="274" t="s">
        <v>304</v>
      </c>
      <c r="D113" s="275"/>
      <c r="E113" s="275"/>
      <c r="F113" s="275"/>
      <c r="G113" s="275"/>
      <c r="H113" s="275"/>
      <c r="I113" s="276"/>
      <c r="J113"/>
      <c r="K113" s="12"/>
      <c r="L113"/>
    </row>
    <row r="114" spans="1:12" ht="15.75" thickBot="1">
      <c r="A114" s="269"/>
      <c r="B114" s="127">
        <v>10</v>
      </c>
      <c r="C114" s="274" t="s">
        <v>305</v>
      </c>
      <c r="D114" s="275"/>
      <c r="E114" s="275"/>
      <c r="F114" s="275"/>
      <c r="G114" s="275"/>
      <c r="H114" s="275"/>
      <c r="I114" s="276"/>
      <c r="J114"/>
      <c r="K114" s="12"/>
      <c r="L114"/>
    </row>
    <row r="115" spans="1:12" ht="15.75" thickBot="1">
      <c r="A115" s="260" t="s">
        <v>39</v>
      </c>
      <c r="B115" s="130">
        <f>SUM(B116:B133)</f>
        <v>25076.5</v>
      </c>
      <c r="C115" s="262"/>
      <c r="D115" s="263"/>
      <c r="E115" s="263"/>
      <c r="F115" s="263"/>
      <c r="G115" s="263"/>
      <c r="H115" s="263"/>
      <c r="I115" s="264"/>
      <c r="J115"/>
      <c r="K115" s="12"/>
      <c r="L115"/>
    </row>
    <row r="116" spans="1:12" ht="15.75" thickBot="1">
      <c r="A116" s="261"/>
      <c r="B116" s="127">
        <f>7200+16200</f>
        <v>23400</v>
      </c>
      <c r="C116" s="262" t="s">
        <v>292</v>
      </c>
      <c r="D116" s="263"/>
      <c r="E116" s="263"/>
      <c r="F116" s="263"/>
      <c r="G116" s="263"/>
      <c r="H116" s="263"/>
      <c r="I116" s="264"/>
      <c r="J116"/>
      <c r="K116" s="12"/>
      <c r="L116"/>
    </row>
    <row r="117" spans="1:12" ht="15.75" thickBot="1">
      <c r="A117" s="261"/>
      <c r="B117" s="127">
        <v>500</v>
      </c>
      <c r="C117" s="262" t="s">
        <v>320</v>
      </c>
      <c r="D117" s="263"/>
      <c r="E117" s="263"/>
      <c r="F117" s="263"/>
      <c r="G117" s="263"/>
      <c r="H117" s="263"/>
      <c r="I117" s="264"/>
      <c r="J117"/>
      <c r="K117" s="12"/>
      <c r="L117"/>
    </row>
    <row r="118" spans="1:12" ht="15.75" thickBot="1">
      <c r="A118" s="261"/>
      <c r="B118" s="127">
        <v>140</v>
      </c>
      <c r="C118" s="262" t="s">
        <v>321</v>
      </c>
      <c r="D118" s="263"/>
      <c r="E118" s="263"/>
      <c r="F118" s="263"/>
      <c r="G118" s="263"/>
      <c r="H118" s="263"/>
      <c r="I118" s="264"/>
      <c r="J118"/>
      <c r="K118" s="12"/>
      <c r="L118"/>
    </row>
    <row r="119" spans="1:12" ht="15.75" thickBot="1">
      <c r="A119" s="261"/>
      <c r="B119" s="127">
        <v>10</v>
      </c>
      <c r="C119" s="262" t="s">
        <v>322</v>
      </c>
      <c r="D119" s="263"/>
      <c r="E119" s="263"/>
      <c r="F119" s="263"/>
      <c r="G119" s="263"/>
      <c r="H119" s="263"/>
      <c r="I119" s="264"/>
      <c r="J119"/>
      <c r="K119" s="12"/>
      <c r="L119"/>
    </row>
    <row r="120" spans="1:12" ht="15.75" thickBot="1">
      <c r="A120" s="261"/>
      <c r="B120" s="127">
        <v>205</v>
      </c>
      <c r="C120" s="262" t="s">
        <v>319</v>
      </c>
      <c r="D120" s="263"/>
      <c r="E120" s="263"/>
      <c r="F120" s="263"/>
      <c r="G120" s="263"/>
      <c r="H120" s="263"/>
      <c r="I120" s="264"/>
      <c r="J120"/>
      <c r="K120" s="12"/>
      <c r="L120"/>
    </row>
    <row r="121" spans="1:12" ht="15.75" thickBot="1">
      <c r="A121" s="261"/>
      <c r="B121" s="127">
        <v>21.5</v>
      </c>
      <c r="C121" s="262" t="s">
        <v>306</v>
      </c>
      <c r="D121" s="263"/>
      <c r="E121" s="263"/>
      <c r="F121" s="263"/>
      <c r="G121" s="263"/>
      <c r="H121" s="263"/>
      <c r="I121" s="264"/>
      <c r="J121"/>
      <c r="K121" s="12"/>
      <c r="L121"/>
    </row>
    <row r="122" spans="1:12" ht="15.75" thickBot="1">
      <c r="A122" s="261"/>
      <c r="B122" s="125">
        <v>70</v>
      </c>
      <c r="C122" s="262" t="s">
        <v>307</v>
      </c>
      <c r="D122" s="263"/>
      <c r="E122" s="263"/>
      <c r="F122" s="263"/>
      <c r="G122" s="263"/>
      <c r="H122" s="263"/>
      <c r="I122" s="264"/>
      <c r="J122"/>
      <c r="K122" s="12"/>
      <c r="L122"/>
    </row>
    <row r="123" spans="1:12" ht="15.75" customHeight="1" thickBot="1">
      <c r="A123" s="261"/>
      <c r="B123" s="125">
        <v>112.5</v>
      </c>
      <c r="C123" s="262" t="s">
        <v>308</v>
      </c>
      <c r="D123" s="263"/>
      <c r="E123" s="263"/>
      <c r="F123" s="263"/>
      <c r="G123" s="263"/>
      <c r="H123" s="263"/>
      <c r="I123" s="264"/>
      <c r="J123"/>
      <c r="K123" s="12"/>
      <c r="L123"/>
    </row>
    <row r="124" spans="1:12" ht="15.75" customHeight="1" thickBot="1">
      <c r="A124" s="261"/>
      <c r="B124" s="127">
        <v>70</v>
      </c>
      <c r="C124" s="262" t="s">
        <v>309</v>
      </c>
      <c r="D124" s="263"/>
      <c r="E124" s="263"/>
      <c r="F124" s="263"/>
      <c r="G124" s="263"/>
      <c r="H124" s="263"/>
      <c r="I124" s="264"/>
      <c r="J124"/>
      <c r="K124" s="12"/>
      <c r="L124"/>
    </row>
    <row r="125" spans="1:12" ht="15.75" customHeight="1" thickBot="1">
      <c r="A125" s="261"/>
      <c r="B125" s="127">
        <v>100</v>
      </c>
      <c r="C125" s="262" t="s">
        <v>310</v>
      </c>
      <c r="D125" s="263"/>
      <c r="E125" s="263"/>
      <c r="F125" s="263"/>
      <c r="G125" s="263"/>
      <c r="H125" s="263"/>
      <c r="I125" s="264"/>
      <c r="J125"/>
      <c r="K125" s="12"/>
      <c r="L125"/>
    </row>
    <row r="126" spans="1:12" ht="15.75" thickBot="1">
      <c r="A126" s="261"/>
      <c r="B126" s="127">
        <v>25</v>
      </c>
      <c r="C126" s="262" t="s">
        <v>311</v>
      </c>
      <c r="D126" s="263"/>
      <c r="E126" s="263"/>
      <c r="F126" s="263"/>
      <c r="G126" s="263"/>
      <c r="H126" s="263"/>
      <c r="I126" s="264"/>
      <c r="J126"/>
      <c r="K126" s="12"/>
      <c r="L126"/>
    </row>
    <row r="127" spans="1:12" ht="15.75" customHeight="1" thickBot="1">
      <c r="A127" s="261"/>
      <c r="B127" s="127">
        <v>205</v>
      </c>
      <c r="C127" s="262" t="s">
        <v>312</v>
      </c>
      <c r="D127" s="263"/>
      <c r="E127" s="263"/>
      <c r="F127" s="263"/>
      <c r="G127" s="263"/>
      <c r="H127" s="263"/>
      <c r="I127" s="264"/>
      <c r="J127"/>
      <c r="K127" s="12"/>
      <c r="L127"/>
    </row>
    <row r="128" spans="1:12" ht="15.75" thickBot="1">
      <c r="A128" s="261"/>
      <c r="B128" s="127">
        <v>69</v>
      </c>
      <c r="C128" s="262" t="s">
        <v>313</v>
      </c>
      <c r="D128" s="263"/>
      <c r="E128" s="263"/>
      <c r="F128" s="263"/>
      <c r="G128" s="263"/>
      <c r="H128" s="263"/>
      <c r="I128" s="264"/>
      <c r="J128"/>
      <c r="K128" s="12"/>
      <c r="L128"/>
    </row>
    <row r="129" spans="1:12" ht="15.75" customHeight="1" thickBot="1">
      <c r="A129" s="261"/>
      <c r="B129" s="127">
        <v>67</v>
      </c>
      <c r="C129" s="262" t="s">
        <v>314</v>
      </c>
      <c r="D129" s="263"/>
      <c r="E129" s="263"/>
      <c r="F129" s="263"/>
      <c r="G129" s="263"/>
      <c r="H129" s="263"/>
      <c r="I129" s="264"/>
      <c r="J129"/>
      <c r="K129" s="12"/>
      <c r="L129"/>
    </row>
    <row r="130" spans="1:12" ht="15.75" thickBot="1">
      <c r="A130" s="261"/>
      <c r="B130" s="127">
        <v>12</v>
      </c>
      <c r="C130" s="262" t="s">
        <v>315</v>
      </c>
      <c r="D130" s="263"/>
      <c r="E130" s="263"/>
      <c r="F130" s="263"/>
      <c r="G130" s="263"/>
      <c r="H130" s="263"/>
      <c r="I130" s="264"/>
      <c r="J130"/>
      <c r="K130" s="12"/>
      <c r="L130"/>
    </row>
    <row r="131" spans="1:12" ht="15.75" customHeight="1" thickBot="1">
      <c r="A131" s="261"/>
      <c r="B131" s="127">
        <v>24</v>
      </c>
      <c r="C131" s="262" t="s">
        <v>316</v>
      </c>
      <c r="D131" s="263"/>
      <c r="E131" s="263"/>
      <c r="F131" s="263"/>
      <c r="G131" s="263"/>
      <c r="H131" s="263"/>
      <c r="I131" s="264"/>
      <c r="J131"/>
      <c r="K131" s="12"/>
      <c r="L131"/>
    </row>
    <row r="132" spans="1:12" ht="15.75" customHeight="1" thickBot="1">
      <c r="A132" s="261"/>
      <c r="B132" s="127">
        <v>17.5</v>
      </c>
      <c r="C132" s="262" t="s">
        <v>317</v>
      </c>
      <c r="D132" s="263"/>
      <c r="E132" s="263"/>
      <c r="F132" s="263"/>
      <c r="G132" s="263"/>
      <c r="H132" s="263"/>
      <c r="I132" s="264"/>
      <c r="J132"/>
      <c r="K132" s="12"/>
      <c r="L132"/>
    </row>
    <row r="133" spans="1:12" ht="15.75" customHeight="1" thickBot="1">
      <c r="A133" s="261"/>
      <c r="B133" s="127">
        <v>28</v>
      </c>
      <c r="C133" s="262" t="s">
        <v>318</v>
      </c>
      <c r="D133" s="263"/>
      <c r="E133" s="263"/>
      <c r="F133" s="263"/>
      <c r="G133" s="263"/>
      <c r="H133" s="263"/>
      <c r="I133" s="264"/>
      <c r="J133"/>
      <c r="K133" s="12"/>
      <c r="L133"/>
    </row>
    <row r="134" spans="1:12" ht="15.75" thickBot="1">
      <c r="A134" s="250" t="s">
        <v>40</v>
      </c>
      <c r="B134" s="134">
        <f>SUM(B135:B159)</f>
        <v>14391</v>
      </c>
      <c r="C134" s="256"/>
      <c r="D134" s="257"/>
      <c r="E134" s="257"/>
      <c r="F134" s="257"/>
      <c r="G134" s="257"/>
      <c r="H134" s="257"/>
      <c r="I134" s="258"/>
      <c r="J134"/>
      <c r="K134" s="12"/>
      <c r="L134"/>
    </row>
    <row r="135" spans="1:12" ht="15.75" thickBot="1">
      <c r="A135" s="251"/>
      <c r="B135" s="116">
        <v>95</v>
      </c>
      <c r="C135" s="317" t="s">
        <v>323</v>
      </c>
      <c r="D135" s="318"/>
      <c r="E135" s="318"/>
      <c r="F135" s="318"/>
      <c r="G135" s="318"/>
      <c r="H135" s="318"/>
      <c r="I135" s="319"/>
      <c r="J135"/>
      <c r="K135" s="12"/>
      <c r="L135"/>
    </row>
    <row r="136" spans="1:12" ht="15.75" thickBot="1">
      <c r="A136" s="251"/>
      <c r="B136" s="116">
        <v>205</v>
      </c>
      <c r="C136" s="317" t="s">
        <v>324</v>
      </c>
      <c r="D136" s="318"/>
      <c r="E136" s="318"/>
      <c r="F136" s="318"/>
      <c r="G136" s="318"/>
      <c r="H136" s="318"/>
      <c r="I136" s="319"/>
      <c r="J136"/>
      <c r="K136" s="12"/>
      <c r="L136"/>
    </row>
    <row r="137" spans="1:12" ht="15.75" thickBot="1">
      <c r="A137" s="251"/>
      <c r="B137" s="116">
        <v>350</v>
      </c>
      <c r="C137" s="317" t="s">
        <v>330</v>
      </c>
      <c r="D137" s="318"/>
      <c r="E137" s="318"/>
      <c r="F137" s="318"/>
      <c r="G137" s="318"/>
      <c r="H137" s="318"/>
      <c r="I137" s="319"/>
      <c r="J137"/>
      <c r="K137" s="12"/>
      <c r="L137"/>
    </row>
    <row r="138" spans="1:12" ht="15.75" thickBot="1">
      <c r="A138" s="251"/>
      <c r="B138" s="116">
        <v>77</v>
      </c>
      <c r="C138" s="317" t="s">
        <v>331</v>
      </c>
      <c r="D138" s="318"/>
      <c r="E138" s="318"/>
      <c r="F138" s="318"/>
      <c r="G138" s="318"/>
      <c r="H138" s="318"/>
      <c r="I138" s="319"/>
      <c r="J138"/>
      <c r="K138" s="12"/>
      <c r="L138"/>
    </row>
    <row r="139" spans="1:12" ht="15.75" thickBot="1">
      <c r="A139" s="251"/>
      <c r="B139" s="116">
        <v>600</v>
      </c>
      <c r="C139" s="317" t="s">
        <v>332</v>
      </c>
      <c r="D139" s="318"/>
      <c r="E139" s="318"/>
      <c r="F139" s="318"/>
      <c r="G139" s="318"/>
      <c r="H139" s="318"/>
      <c r="I139" s="319"/>
      <c r="J139"/>
      <c r="K139" s="12"/>
      <c r="L139"/>
    </row>
    <row r="140" spans="1:12" ht="15.75" thickBot="1">
      <c r="A140" s="251"/>
      <c r="B140" s="116">
        <v>150</v>
      </c>
      <c r="C140" s="317" t="s">
        <v>333</v>
      </c>
      <c r="D140" s="318"/>
      <c r="E140" s="318"/>
      <c r="F140" s="318"/>
      <c r="G140" s="318"/>
      <c r="H140" s="318"/>
      <c r="I140" s="319"/>
      <c r="J140"/>
      <c r="K140" s="12"/>
      <c r="L140"/>
    </row>
    <row r="141" spans="1:12" ht="15.75" thickBot="1">
      <c r="A141" s="251"/>
      <c r="B141" s="116">
        <v>105</v>
      </c>
      <c r="C141" s="317" t="s">
        <v>334</v>
      </c>
      <c r="D141" s="318"/>
      <c r="E141" s="318"/>
      <c r="F141" s="318"/>
      <c r="G141" s="318"/>
      <c r="H141" s="318"/>
      <c r="I141" s="319"/>
      <c r="J141"/>
      <c r="K141" s="12"/>
      <c r="L141"/>
    </row>
    <row r="142" spans="1:12" ht="15.75" thickBot="1">
      <c r="A142" s="251"/>
      <c r="B142" s="116">
        <v>90</v>
      </c>
      <c r="C142" s="317" t="s">
        <v>335</v>
      </c>
      <c r="D142" s="318"/>
      <c r="E142" s="318"/>
      <c r="F142" s="318"/>
      <c r="G142" s="318"/>
      <c r="H142" s="318"/>
      <c r="I142" s="319"/>
      <c r="J142"/>
      <c r="K142" s="12"/>
      <c r="L142"/>
    </row>
    <row r="143" spans="1:12" ht="15.75" thickBot="1">
      <c r="A143" s="251"/>
      <c r="B143" s="116">
        <v>220</v>
      </c>
      <c r="C143" s="317" t="s">
        <v>336</v>
      </c>
      <c r="D143" s="318"/>
      <c r="E143" s="318"/>
      <c r="F143" s="318"/>
      <c r="G143" s="318"/>
      <c r="H143" s="318"/>
      <c r="I143" s="319"/>
      <c r="J143"/>
      <c r="K143" s="12"/>
      <c r="L143"/>
    </row>
    <row r="144" spans="1:12" ht="15.75" thickBot="1">
      <c r="A144" s="251"/>
      <c r="B144" s="116">
        <v>530</v>
      </c>
      <c r="C144" s="317" t="s">
        <v>332</v>
      </c>
      <c r="D144" s="318"/>
      <c r="E144" s="318"/>
      <c r="F144" s="318"/>
      <c r="G144" s="318"/>
      <c r="H144" s="318"/>
      <c r="I144" s="319"/>
      <c r="J144"/>
      <c r="K144" s="12"/>
      <c r="L144"/>
    </row>
    <row r="145" spans="1:12" ht="15.75" thickBot="1">
      <c r="A145" s="251"/>
      <c r="B145" s="116">
        <v>26</v>
      </c>
      <c r="C145" s="317" t="s">
        <v>337</v>
      </c>
      <c r="D145" s="318"/>
      <c r="E145" s="318"/>
      <c r="F145" s="318"/>
      <c r="G145" s="318"/>
      <c r="H145" s="318"/>
      <c r="I145" s="319"/>
      <c r="J145"/>
      <c r="K145" s="12"/>
      <c r="L145"/>
    </row>
    <row r="146" spans="1:12" ht="15.75" thickBot="1">
      <c r="A146" s="251"/>
      <c r="B146" s="116">
        <v>320</v>
      </c>
      <c r="C146" s="317" t="s">
        <v>338</v>
      </c>
      <c r="D146" s="318"/>
      <c r="E146" s="318"/>
      <c r="F146" s="318"/>
      <c r="G146" s="318"/>
      <c r="H146" s="318"/>
      <c r="I146" s="319"/>
      <c r="J146"/>
      <c r="K146" s="12"/>
      <c r="L146"/>
    </row>
    <row r="147" spans="1:12" ht="15.75" thickBot="1">
      <c r="A147" s="251"/>
      <c r="B147" s="135">
        <v>930</v>
      </c>
      <c r="C147" s="317" t="s">
        <v>339</v>
      </c>
      <c r="D147" s="318"/>
      <c r="E147" s="318"/>
      <c r="F147" s="318"/>
      <c r="G147" s="318"/>
      <c r="H147" s="318"/>
      <c r="I147" s="319"/>
      <c r="J147"/>
      <c r="K147" s="12"/>
      <c r="L147"/>
    </row>
    <row r="148" spans="1:12" ht="15.75" thickBot="1">
      <c r="A148" s="251"/>
      <c r="B148" s="135">
        <v>270</v>
      </c>
      <c r="C148" s="317" t="s">
        <v>340</v>
      </c>
      <c r="D148" s="318"/>
      <c r="E148" s="318"/>
      <c r="F148" s="318"/>
      <c r="G148" s="318"/>
      <c r="H148" s="318"/>
      <c r="I148" s="319"/>
      <c r="J148"/>
      <c r="K148" s="12"/>
      <c r="L148"/>
    </row>
    <row r="149" spans="1:12" ht="15.75" thickBot="1">
      <c r="A149" s="251"/>
      <c r="B149" s="135">
        <v>12</v>
      </c>
      <c r="C149" s="317" t="s">
        <v>341</v>
      </c>
      <c r="D149" s="318"/>
      <c r="E149" s="318"/>
      <c r="F149" s="318"/>
      <c r="G149" s="318"/>
      <c r="H149" s="318"/>
      <c r="I149" s="319"/>
      <c r="J149"/>
      <c r="K149" s="12"/>
      <c r="L149"/>
    </row>
    <row r="150" spans="1:12" ht="15.75" thickBot="1">
      <c r="A150" s="251"/>
      <c r="B150" s="135">
        <v>26</v>
      </c>
      <c r="C150" s="317" t="s">
        <v>342</v>
      </c>
      <c r="D150" s="318"/>
      <c r="E150" s="318"/>
      <c r="F150" s="318"/>
      <c r="G150" s="318"/>
      <c r="H150" s="318"/>
      <c r="I150" s="319"/>
      <c r="J150"/>
      <c r="K150" s="12"/>
      <c r="L150"/>
    </row>
    <row r="151" spans="1:12" ht="15.75" thickBot="1">
      <c r="A151" s="251"/>
      <c r="B151" s="135">
        <v>112</v>
      </c>
      <c r="C151" s="317" t="s">
        <v>343</v>
      </c>
      <c r="D151" s="318"/>
      <c r="E151" s="318"/>
      <c r="F151" s="318"/>
      <c r="G151" s="318"/>
      <c r="H151" s="318"/>
      <c r="I151" s="319"/>
      <c r="J151"/>
      <c r="K151" s="12"/>
      <c r="L151"/>
    </row>
    <row r="152" spans="1:12" ht="15.75" thickBot="1">
      <c r="A152" s="251"/>
      <c r="B152" s="135">
        <v>840</v>
      </c>
      <c r="C152" s="317" t="s">
        <v>344</v>
      </c>
      <c r="D152" s="318"/>
      <c r="E152" s="318"/>
      <c r="F152" s="318"/>
      <c r="G152" s="318"/>
      <c r="H152" s="318"/>
      <c r="I152" s="319"/>
      <c r="J152"/>
      <c r="K152" s="12"/>
      <c r="L152"/>
    </row>
    <row r="153" spans="1:12" ht="15.75" thickBot="1">
      <c r="A153" s="251"/>
      <c r="B153" s="135">
        <v>1812</v>
      </c>
      <c r="C153" s="317" t="s">
        <v>345</v>
      </c>
      <c r="D153" s="318"/>
      <c r="E153" s="318"/>
      <c r="F153" s="318"/>
      <c r="G153" s="318"/>
      <c r="H153" s="318"/>
      <c r="I153" s="319"/>
      <c r="J153"/>
      <c r="K153" s="12"/>
      <c r="L153"/>
    </row>
    <row r="154" spans="1:12" ht="15.75" thickBot="1">
      <c r="A154" s="251"/>
      <c r="B154" s="135">
        <v>6800</v>
      </c>
      <c r="C154" s="317" t="s">
        <v>346</v>
      </c>
      <c r="D154" s="318"/>
      <c r="E154" s="318"/>
      <c r="F154" s="318"/>
      <c r="G154" s="318"/>
      <c r="H154" s="318"/>
      <c r="I154" s="319"/>
      <c r="J154"/>
      <c r="K154" s="12"/>
      <c r="L154"/>
    </row>
    <row r="155" spans="1:12" ht="15.75" thickBot="1">
      <c r="A155" s="251"/>
      <c r="B155" s="135">
        <v>9</v>
      </c>
      <c r="C155" s="318" t="s">
        <v>325</v>
      </c>
      <c r="D155" s="381"/>
      <c r="E155" s="381"/>
      <c r="F155" s="381"/>
      <c r="G155" s="381"/>
      <c r="H155" s="381"/>
      <c r="I155" s="382"/>
      <c r="J155"/>
      <c r="K155" s="12"/>
      <c r="L155"/>
    </row>
    <row r="156" spans="1:12" ht="15.75" thickBot="1">
      <c r="A156" s="251"/>
      <c r="B156" s="135">
        <v>200</v>
      </c>
      <c r="C156" s="318" t="s">
        <v>326</v>
      </c>
      <c r="D156" s="381"/>
      <c r="E156" s="381"/>
      <c r="F156" s="381"/>
      <c r="G156" s="381"/>
      <c r="H156" s="381"/>
      <c r="I156" s="382"/>
      <c r="J156"/>
      <c r="K156" s="12"/>
      <c r="L156"/>
    </row>
    <row r="157" spans="1:12" ht="15.75" thickBot="1">
      <c r="A157" s="251"/>
      <c r="B157" s="135">
        <v>136</v>
      </c>
      <c r="C157" s="318" t="s">
        <v>329</v>
      </c>
      <c r="D157" s="381"/>
      <c r="E157" s="381"/>
      <c r="F157" s="381"/>
      <c r="G157" s="381"/>
      <c r="H157" s="381"/>
      <c r="I157" s="382"/>
      <c r="J157"/>
      <c r="K157" s="12"/>
      <c r="L157"/>
    </row>
    <row r="158" spans="1:12" ht="15.75" thickBot="1">
      <c r="A158" s="251"/>
      <c r="B158" s="135">
        <v>431</v>
      </c>
      <c r="C158" s="318" t="s">
        <v>328</v>
      </c>
      <c r="D158" s="381"/>
      <c r="E158" s="381"/>
      <c r="F158" s="381"/>
      <c r="G158" s="381"/>
      <c r="H158" s="381"/>
      <c r="I158" s="382"/>
      <c r="J158"/>
      <c r="K158" s="12"/>
      <c r="L158"/>
    </row>
    <row r="159" spans="1:12" ht="15.75" thickBot="1">
      <c r="A159" s="251"/>
      <c r="B159" s="135">
        <v>45</v>
      </c>
      <c r="C159" s="318" t="s">
        <v>327</v>
      </c>
      <c r="D159" s="381"/>
      <c r="E159" s="381"/>
      <c r="F159" s="381"/>
      <c r="G159" s="381"/>
      <c r="H159" s="381"/>
      <c r="I159" s="382"/>
      <c r="J159"/>
      <c r="K159" s="12"/>
      <c r="L159"/>
    </row>
    <row r="160" spans="1:12" ht="15.75" thickBot="1">
      <c r="A160" s="250" t="s">
        <v>41</v>
      </c>
      <c r="B160" s="136">
        <f>SUM(B161:B161)</f>
        <v>100.62</v>
      </c>
      <c r="C160" s="259"/>
      <c r="D160" s="254"/>
      <c r="E160" s="254"/>
      <c r="F160" s="254"/>
      <c r="G160" s="254"/>
      <c r="H160" s="254"/>
      <c r="I160" s="255"/>
      <c r="J160"/>
      <c r="K160" s="12"/>
      <c r="L160"/>
    </row>
    <row r="161" spans="1:12" ht="15.75" thickBot="1">
      <c r="A161" s="251"/>
      <c r="B161" s="133">
        <v>100.62</v>
      </c>
      <c r="C161" s="259" t="s">
        <v>347</v>
      </c>
      <c r="D161" s="254"/>
      <c r="E161" s="254"/>
      <c r="F161" s="254"/>
      <c r="G161" s="254"/>
      <c r="H161" s="254"/>
      <c r="I161" s="255"/>
      <c r="J161"/>
      <c r="K161" s="12"/>
      <c r="L161"/>
    </row>
    <row r="162" spans="1:12" ht="15.75" thickBot="1">
      <c r="A162" s="250" t="s">
        <v>7</v>
      </c>
      <c r="B162" s="138">
        <f>SUM(B163:B166)</f>
        <v>411</v>
      </c>
      <c r="C162" s="248"/>
      <c r="D162" s="248"/>
      <c r="E162" s="248"/>
      <c r="F162" s="248"/>
      <c r="G162" s="248"/>
      <c r="H162" s="248"/>
      <c r="I162" s="249"/>
      <c r="J162"/>
      <c r="K162"/>
      <c r="L162"/>
    </row>
    <row r="163" spans="1:12" ht="15.75" thickBot="1">
      <c r="A163" s="251"/>
      <c r="B163" s="132">
        <v>30</v>
      </c>
      <c r="C163" s="248" t="s">
        <v>348</v>
      </c>
      <c r="D163" s="248"/>
      <c r="E163" s="248"/>
      <c r="F163" s="248"/>
      <c r="G163" s="248"/>
      <c r="H163" s="248"/>
      <c r="I163" s="249"/>
      <c r="J163"/>
      <c r="K163"/>
      <c r="L163"/>
    </row>
    <row r="164" spans="1:12" ht="15.75" thickBot="1">
      <c r="A164" s="251"/>
      <c r="B164" s="132">
        <v>36</v>
      </c>
      <c r="C164" s="248" t="s">
        <v>349</v>
      </c>
      <c r="D164" s="248"/>
      <c r="E164" s="248"/>
      <c r="F164" s="248"/>
      <c r="G164" s="248"/>
      <c r="H164" s="248"/>
      <c r="I164" s="249"/>
      <c r="J164"/>
      <c r="K164"/>
      <c r="L164"/>
    </row>
    <row r="165" spans="1:12" ht="15.75" thickBot="1">
      <c r="A165" s="251"/>
      <c r="B165" s="132">
        <v>75</v>
      </c>
      <c r="C165" s="248" t="s">
        <v>350</v>
      </c>
      <c r="D165" s="248"/>
      <c r="E165" s="248"/>
      <c r="F165" s="248"/>
      <c r="G165" s="248"/>
      <c r="H165" s="248"/>
      <c r="I165" s="249"/>
      <c r="J165"/>
      <c r="K165"/>
      <c r="L165"/>
    </row>
    <row r="166" spans="1:12" ht="15.75" thickBot="1">
      <c r="A166" s="251"/>
      <c r="B166" s="132">
        <v>270</v>
      </c>
      <c r="C166" s="248" t="s">
        <v>351</v>
      </c>
      <c r="D166" s="248"/>
      <c r="E166" s="248"/>
      <c r="F166" s="248"/>
      <c r="G166" s="248"/>
      <c r="H166" s="248"/>
      <c r="I166" s="249"/>
      <c r="J166"/>
      <c r="K166"/>
      <c r="L166"/>
    </row>
    <row r="167" spans="1:12" ht="15.75" thickBot="1">
      <c r="A167" s="250" t="s">
        <v>8</v>
      </c>
      <c r="B167" s="139">
        <f>SUM(B168:B169)</f>
        <v>75</v>
      </c>
      <c r="C167" s="253"/>
      <c r="D167" s="254"/>
      <c r="E167" s="254"/>
      <c r="F167" s="254"/>
      <c r="G167" s="254"/>
      <c r="H167" s="254"/>
      <c r="I167" s="255"/>
      <c r="J167"/>
      <c r="K167"/>
      <c r="L167"/>
    </row>
    <row r="168" spans="1:12" ht="15.75" thickBot="1">
      <c r="A168" s="251"/>
      <c r="B168" s="132">
        <v>37.5</v>
      </c>
      <c r="C168" s="253" t="s">
        <v>352</v>
      </c>
      <c r="D168" s="254"/>
      <c r="E168" s="254"/>
      <c r="F168" s="254"/>
      <c r="G168" s="254"/>
      <c r="H168" s="254"/>
      <c r="I168" s="255"/>
      <c r="J168"/>
      <c r="K168"/>
      <c r="L168"/>
    </row>
    <row r="169" spans="1:12" ht="15.75" thickBot="1">
      <c r="A169" s="251"/>
      <c r="B169" s="132">
        <v>37.5</v>
      </c>
      <c r="C169" s="253" t="s">
        <v>353</v>
      </c>
      <c r="D169" s="254"/>
      <c r="E169" s="254"/>
      <c r="F169" s="254"/>
      <c r="G169" s="254"/>
      <c r="H169" s="254"/>
      <c r="I169" s="255"/>
      <c r="J169"/>
      <c r="K169"/>
      <c r="L169"/>
    </row>
    <row r="170" spans="1:12" ht="15.75" thickBot="1">
      <c r="A170" s="250" t="s">
        <v>9</v>
      </c>
      <c r="B170" s="139">
        <f>SUM(B171:B187)</f>
        <v>25607</v>
      </c>
      <c r="C170" s="253"/>
      <c r="D170" s="254"/>
      <c r="E170" s="254"/>
      <c r="F170" s="254"/>
      <c r="G170" s="254"/>
      <c r="H170" s="254"/>
      <c r="I170" s="255"/>
      <c r="J170"/>
      <c r="K170"/>
      <c r="L170"/>
    </row>
    <row r="171" spans="1:12" ht="15.75" thickBot="1">
      <c r="A171" s="251"/>
      <c r="B171" s="132">
        <v>292</v>
      </c>
      <c r="C171" s="253" t="s">
        <v>354</v>
      </c>
      <c r="D171" s="254"/>
      <c r="E171" s="254"/>
      <c r="F171" s="254"/>
      <c r="G171" s="254"/>
      <c r="H171" s="254"/>
      <c r="I171" s="255"/>
      <c r="J171"/>
      <c r="K171"/>
      <c r="L171"/>
    </row>
    <row r="172" spans="1:12" ht="15.75" thickBot="1">
      <c r="A172" s="251"/>
      <c r="B172" s="132">
        <v>2300</v>
      </c>
      <c r="C172" s="253" t="s">
        <v>369</v>
      </c>
      <c r="D172" s="254"/>
      <c r="E172" s="254"/>
      <c r="F172" s="254"/>
      <c r="G172" s="254"/>
      <c r="H172" s="254"/>
      <c r="I172" s="255"/>
      <c r="J172"/>
      <c r="K172"/>
      <c r="L172"/>
    </row>
    <row r="173" spans="1:12" ht="15.75" thickBot="1">
      <c r="A173" s="251"/>
      <c r="B173" s="132">
        <v>255</v>
      </c>
      <c r="C173" s="253" t="s">
        <v>355</v>
      </c>
      <c r="D173" s="254"/>
      <c r="E173" s="254"/>
      <c r="F173" s="254"/>
      <c r="G173" s="254"/>
      <c r="H173" s="254"/>
      <c r="I173" s="255"/>
      <c r="J173"/>
      <c r="K173"/>
      <c r="L173"/>
    </row>
    <row r="174" spans="1:12" ht="15.75" thickBot="1">
      <c r="A174" s="251"/>
      <c r="B174" s="132">
        <v>185</v>
      </c>
      <c r="C174" s="253" t="s">
        <v>356</v>
      </c>
      <c r="D174" s="254"/>
      <c r="E174" s="254"/>
      <c r="F174" s="254"/>
      <c r="G174" s="254"/>
      <c r="H174" s="254"/>
      <c r="I174" s="255"/>
      <c r="J174"/>
      <c r="K174"/>
      <c r="L174"/>
    </row>
    <row r="175" spans="1:12" ht="15.75" thickBot="1">
      <c r="A175" s="251"/>
      <c r="B175" s="132">
        <v>300</v>
      </c>
      <c r="C175" s="253" t="s">
        <v>357</v>
      </c>
      <c r="D175" s="254"/>
      <c r="E175" s="254"/>
      <c r="F175" s="254"/>
      <c r="G175" s="254"/>
      <c r="H175" s="254"/>
      <c r="I175" s="255"/>
      <c r="J175"/>
      <c r="K175"/>
      <c r="L175"/>
    </row>
    <row r="176" spans="1:12" ht="15.75" thickBot="1">
      <c r="A176" s="251"/>
      <c r="B176" s="132">
        <v>310</v>
      </c>
      <c r="C176" s="253" t="s">
        <v>358</v>
      </c>
      <c r="D176" s="254"/>
      <c r="E176" s="254"/>
      <c r="F176" s="254"/>
      <c r="G176" s="254"/>
      <c r="H176" s="254"/>
      <c r="I176" s="255"/>
      <c r="J176"/>
      <c r="K176"/>
      <c r="L176"/>
    </row>
    <row r="177" spans="1:12" ht="15.75" thickBot="1">
      <c r="A177" s="251"/>
      <c r="B177" s="132">
        <v>230</v>
      </c>
      <c r="C177" s="253" t="s">
        <v>359</v>
      </c>
      <c r="D177" s="254"/>
      <c r="E177" s="254"/>
      <c r="F177" s="254"/>
      <c r="G177" s="254"/>
      <c r="H177" s="254"/>
      <c r="I177" s="255"/>
      <c r="J177"/>
      <c r="K177"/>
      <c r="L177"/>
    </row>
    <row r="178" spans="1:12" ht="15.75" thickBot="1">
      <c r="A178" s="251"/>
      <c r="B178" s="132">
        <v>80</v>
      </c>
      <c r="C178" s="253" t="s">
        <v>360</v>
      </c>
      <c r="D178" s="254"/>
      <c r="E178" s="254"/>
      <c r="F178" s="254"/>
      <c r="G178" s="254"/>
      <c r="H178" s="254"/>
      <c r="I178" s="255"/>
      <c r="J178"/>
      <c r="K178"/>
      <c r="L178"/>
    </row>
    <row r="179" spans="1:12" ht="15.75" thickBot="1">
      <c r="A179" s="251"/>
      <c r="B179" s="132">
        <v>170</v>
      </c>
      <c r="C179" s="253" t="s">
        <v>361</v>
      </c>
      <c r="D179" s="254"/>
      <c r="E179" s="254"/>
      <c r="F179" s="254"/>
      <c r="G179" s="254"/>
      <c r="H179" s="254"/>
      <c r="I179" s="255"/>
      <c r="J179"/>
      <c r="K179"/>
      <c r="L179"/>
    </row>
    <row r="180" spans="1:12" ht="15.75" thickBot="1">
      <c r="A180" s="251"/>
      <c r="B180" s="132">
        <v>45</v>
      </c>
      <c r="C180" s="253" t="s">
        <v>362</v>
      </c>
      <c r="D180" s="254"/>
      <c r="E180" s="254"/>
      <c r="F180" s="254"/>
      <c r="G180" s="254"/>
      <c r="H180" s="254"/>
      <c r="I180" s="255"/>
      <c r="J180"/>
      <c r="K180"/>
      <c r="L180"/>
    </row>
    <row r="181" spans="1:12" ht="15.75" thickBot="1">
      <c r="A181" s="251"/>
      <c r="B181" s="132">
        <v>80</v>
      </c>
      <c r="C181" s="253" t="s">
        <v>363</v>
      </c>
      <c r="D181" s="254"/>
      <c r="E181" s="254"/>
      <c r="F181" s="254"/>
      <c r="G181" s="254"/>
      <c r="H181" s="254"/>
      <c r="I181" s="255"/>
      <c r="J181"/>
      <c r="K181"/>
      <c r="L181"/>
    </row>
    <row r="182" spans="1:12" ht="15.75" thickBot="1">
      <c r="A182" s="251"/>
      <c r="B182" s="132">
        <v>25</v>
      </c>
      <c r="C182" s="253" t="s">
        <v>364</v>
      </c>
      <c r="D182" s="254"/>
      <c r="E182" s="254"/>
      <c r="F182" s="254"/>
      <c r="G182" s="254"/>
      <c r="H182" s="254"/>
      <c r="I182" s="255"/>
      <c r="J182"/>
      <c r="K182"/>
      <c r="L182"/>
    </row>
    <row r="183" spans="1:12" ht="15.75" thickBot="1">
      <c r="A183" s="251"/>
      <c r="B183" s="132">
        <v>40</v>
      </c>
      <c r="C183" s="253" t="s">
        <v>365</v>
      </c>
      <c r="D183" s="254"/>
      <c r="E183" s="254"/>
      <c r="F183" s="254"/>
      <c r="G183" s="254"/>
      <c r="H183" s="254"/>
      <c r="I183" s="255"/>
      <c r="J183"/>
      <c r="K183"/>
      <c r="L183"/>
    </row>
    <row r="184" spans="1:12" ht="15.75" thickBot="1">
      <c r="A184" s="251"/>
      <c r="B184" s="132">
        <v>70</v>
      </c>
      <c r="C184" s="253" t="s">
        <v>366</v>
      </c>
      <c r="D184" s="254"/>
      <c r="E184" s="254"/>
      <c r="F184" s="254"/>
      <c r="G184" s="254"/>
      <c r="H184" s="254"/>
      <c r="I184" s="255"/>
      <c r="J184"/>
      <c r="K184"/>
      <c r="L184"/>
    </row>
    <row r="185" spans="1:12" ht="15.75" thickBot="1">
      <c r="A185" s="251"/>
      <c r="B185" s="132">
        <v>6400</v>
      </c>
      <c r="C185" s="253" t="s">
        <v>367</v>
      </c>
      <c r="D185" s="254"/>
      <c r="E185" s="254"/>
      <c r="F185" s="254"/>
      <c r="G185" s="254"/>
      <c r="H185" s="254"/>
      <c r="I185" s="255"/>
      <c r="J185"/>
      <c r="K185"/>
      <c r="L185"/>
    </row>
    <row r="186" spans="1:12" ht="15.75" thickBot="1">
      <c r="A186" s="251"/>
      <c r="B186" s="132">
        <f>1500+1725</f>
        <v>3225</v>
      </c>
      <c r="C186" s="317" t="s">
        <v>384</v>
      </c>
      <c r="D186" s="318"/>
      <c r="E186" s="318"/>
      <c r="F186" s="318"/>
      <c r="G186" s="318"/>
      <c r="H186" s="318"/>
      <c r="I186" s="319"/>
      <c r="J186"/>
      <c r="K186"/>
      <c r="L186"/>
    </row>
    <row r="187" spans="1:12" ht="15.75" thickBot="1">
      <c r="A187" s="252"/>
      <c r="B187" s="132">
        <v>11600</v>
      </c>
      <c r="C187" s="253" t="s">
        <v>368</v>
      </c>
      <c r="D187" s="254"/>
      <c r="E187" s="254"/>
      <c r="F187" s="254"/>
      <c r="G187" s="254"/>
      <c r="H187" s="254"/>
      <c r="I187" s="255"/>
      <c r="J187"/>
      <c r="K187"/>
      <c r="L187"/>
    </row>
    <row r="188" spans="1:12" ht="15.75" thickBot="1">
      <c r="A188" s="250" t="s">
        <v>10</v>
      </c>
      <c r="B188" s="138">
        <f>SUM(B189:B189)</f>
        <v>3570</v>
      </c>
      <c r="C188" s="253"/>
      <c r="D188" s="254"/>
      <c r="E188" s="254"/>
      <c r="F188" s="254"/>
      <c r="G188" s="254"/>
      <c r="H188" s="254"/>
      <c r="I188" s="255"/>
      <c r="J188"/>
      <c r="K188"/>
      <c r="L188"/>
    </row>
    <row r="189" spans="1:12" ht="15.75" thickBot="1">
      <c r="A189" s="251"/>
      <c r="B189" s="132">
        <v>3570</v>
      </c>
      <c r="C189" s="253" t="s">
        <v>370</v>
      </c>
      <c r="D189" s="254"/>
      <c r="E189" s="254"/>
      <c r="F189" s="254"/>
      <c r="G189" s="254"/>
      <c r="H189" s="254"/>
      <c r="I189" s="255"/>
      <c r="J189"/>
      <c r="K189"/>
      <c r="L189"/>
    </row>
    <row r="190" spans="1:12" ht="15.75" thickBot="1">
      <c r="A190" s="250" t="s">
        <v>11</v>
      </c>
      <c r="B190" s="138">
        <f>SUM(B191:B191)</f>
        <v>259</v>
      </c>
      <c r="C190" s="253"/>
      <c r="D190" s="254"/>
      <c r="E190" s="254"/>
      <c r="F190" s="254"/>
      <c r="G190" s="254"/>
      <c r="H190" s="254"/>
      <c r="I190" s="255"/>
      <c r="J190"/>
      <c r="K190"/>
      <c r="L190"/>
    </row>
    <row r="191" spans="1:12" ht="15.75" thickBot="1">
      <c r="A191" s="251"/>
      <c r="B191" s="132">
        <v>259</v>
      </c>
      <c r="C191" s="253" t="s">
        <v>371</v>
      </c>
      <c r="D191" s="254"/>
      <c r="E191" s="254"/>
      <c r="F191" s="254"/>
      <c r="G191" s="254"/>
      <c r="H191" s="254"/>
      <c r="I191" s="255"/>
      <c r="J191"/>
      <c r="K191"/>
      <c r="L191"/>
    </row>
    <row r="192" spans="1:12" ht="15.75" thickBot="1">
      <c r="A192" s="250" t="s">
        <v>12</v>
      </c>
      <c r="B192" s="138">
        <f>SUM(B193:B199)</f>
        <v>4985</v>
      </c>
      <c r="C192" s="253"/>
      <c r="D192" s="254"/>
      <c r="E192" s="254"/>
      <c r="F192" s="254"/>
      <c r="G192" s="254"/>
      <c r="H192" s="254"/>
      <c r="I192" s="255"/>
      <c r="J192"/>
      <c r="K192"/>
      <c r="L192"/>
    </row>
    <row r="193" spans="1:12" ht="15.75" thickBot="1">
      <c r="A193" s="251"/>
      <c r="B193" s="132">
        <v>3516</v>
      </c>
      <c r="C193" s="253" t="s">
        <v>372</v>
      </c>
      <c r="D193" s="254"/>
      <c r="E193" s="254"/>
      <c r="F193" s="254"/>
      <c r="G193" s="254"/>
      <c r="H193" s="254"/>
      <c r="I193" s="255"/>
      <c r="J193"/>
      <c r="K193"/>
      <c r="L193"/>
    </row>
    <row r="194" spans="1:12" ht="15.75" thickBot="1">
      <c r="A194" s="251"/>
      <c r="B194" s="132">
        <v>70</v>
      </c>
      <c r="C194" s="253" t="s">
        <v>378</v>
      </c>
      <c r="D194" s="254"/>
      <c r="E194" s="254"/>
      <c r="F194" s="254"/>
      <c r="G194" s="254"/>
      <c r="H194" s="254"/>
      <c r="I194" s="255"/>
      <c r="J194"/>
      <c r="K194"/>
      <c r="L194"/>
    </row>
    <row r="195" spans="1:12" ht="15.75" thickBot="1">
      <c r="A195" s="251"/>
      <c r="B195" s="132">
        <v>800</v>
      </c>
      <c r="C195" s="253" t="s">
        <v>373</v>
      </c>
      <c r="D195" s="254"/>
      <c r="E195" s="254"/>
      <c r="F195" s="254"/>
      <c r="G195" s="254"/>
      <c r="H195" s="254"/>
      <c r="I195" s="255"/>
      <c r="J195"/>
      <c r="K195"/>
      <c r="L195"/>
    </row>
    <row r="196" spans="1:12" ht="15.75" thickBot="1">
      <c r="A196" s="251"/>
      <c r="B196" s="132">
        <v>45</v>
      </c>
      <c r="C196" s="253" t="s">
        <v>374</v>
      </c>
      <c r="D196" s="254"/>
      <c r="E196" s="254"/>
      <c r="F196" s="254"/>
      <c r="G196" s="254"/>
      <c r="H196" s="254"/>
      <c r="I196" s="255"/>
      <c r="J196"/>
      <c r="K196"/>
      <c r="L196"/>
    </row>
    <row r="197" spans="1:12" ht="15.75" thickBot="1">
      <c r="A197" s="251"/>
      <c r="B197" s="132">
        <v>90</v>
      </c>
      <c r="C197" s="253" t="s">
        <v>375</v>
      </c>
      <c r="D197" s="254"/>
      <c r="E197" s="254"/>
      <c r="F197" s="254"/>
      <c r="G197" s="254"/>
      <c r="H197" s="254"/>
      <c r="I197" s="255"/>
      <c r="J197"/>
      <c r="K197"/>
      <c r="L197"/>
    </row>
    <row r="198" spans="1:12" ht="15.75" thickBot="1">
      <c r="A198" s="251"/>
      <c r="B198" s="132">
        <v>25</v>
      </c>
      <c r="C198" s="253" t="s">
        <v>376</v>
      </c>
      <c r="D198" s="254"/>
      <c r="E198" s="254"/>
      <c r="F198" s="254"/>
      <c r="G198" s="254"/>
      <c r="H198" s="254"/>
      <c r="I198" s="255"/>
      <c r="J198"/>
      <c r="K198"/>
      <c r="L198"/>
    </row>
    <row r="199" spans="1:12" ht="15.75" thickBot="1">
      <c r="A199" s="251"/>
      <c r="B199" s="132">
        <v>439</v>
      </c>
      <c r="C199" s="253" t="s">
        <v>377</v>
      </c>
      <c r="D199" s="254"/>
      <c r="E199" s="254"/>
      <c r="F199" s="254"/>
      <c r="G199" s="254"/>
      <c r="H199" s="254"/>
      <c r="I199" s="255"/>
      <c r="J199"/>
      <c r="K199"/>
      <c r="L199"/>
    </row>
    <row r="200" spans="1:12" ht="15.75" hidden="1" outlineLevel="1" thickBot="1">
      <c r="A200" s="250" t="s">
        <v>13</v>
      </c>
      <c r="B200" s="138">
        <f>SUM(B201:B205)</f>
        <v>0</v>
      </c>
      <c r="C200" s="253"/>
      <c r="D200" s="254"/>
      <c r="E200" s="254"/>
      <c r="F200" s="254"/>
      <c r="G200" s="254"/>
      <c r="H200" s="254"/>
      <c r="I200" s="255"/>
      <c r="J200"/>
      <c r="K200"/>
      <c r="L200"/>
    </row>
    <row r="201" spans="1:12" ht="15.75" hidden="1" outlineLevel="1" thickBot="1">
      <c r="A201" s="251"/>
      <c r="B201" s="132"/>
      <c r="C201" s="253"/>
      <c r="D201" s="254"/>
      <c r="E201" s="254"/>
      <c r="F201" s="254"/>
      <c r="G201" s="254"/>
      <c r="H201" s="254"/>
      <c r="I201" s="255"/>
      <c r="J201"/>
      <c r="K201"/>
      <c r="L201"/>
    </row>
    <row r="202" spans="1:12" ht="15.75" hidden="1" outlineLevel="1" thickBot="1">
      <c r="A202" s="251"/>
      <c r="B202" s="132"/>
      <c r="C202" s="253"/>
      <c r="D202" s="254"/>
      <c r="E202" s="254"/>
      <c r="F202" s="254"/>
      <c r="G202" s="254"/>
      <c r="H202" s="254"/>
      <c r="I202" s="255"/>
      <c r="J202"/>
      <c r="K202"/>
      <c r="L202"/>
    </row>
    <row r="203" spans="1:12" ht="15.75" hidden="1" outlineLevel="1" thickBot="1">
      <c r="A203" s="251"/>
      <c r="B203" s="132"/>
      <c r="C203" s="253"/>
      <c r="D203" s="254"/>
      <c r="E203" s="254"/>
      <c r="F203" s="254"/>
      <c r="G203" s="254"/>
      <c r="H203" s="254"/>
      <c r="I203" s="255"/>
      <c r="J203"/>
      <c r="K203"/>
      <c r="L203"/>
    </row>
    <row r="204" spans="1:12" ht="15.75" hidden="1" outlineLevel="1" thickBot="1">
      <c r="A204" s="251"/>
      <c r="B204" s="132"/>
      <c r="C204" s="253"/>
      <c r="D204" s="254"/>
      <c r="E204" s="254"/>
      <c r="F204" s="254"/>
      <c r="G204" s="254"/>
      <c r="H204" s="254"/>
      <c r="I204" s="255"/>
      <c r="J204"/>
      <c r="K204"/>
      <c r="L204"/>
    </row>
    <row r="205" spans="1:12" ht="15.75" hidden="1" outlineLevel="1" thickBot="1">
      <c r="A205" s="252"/>
      <c r="B205" s="132"/>
      <c r="C205" s="253"/>
      <c r="D205" s="254"/>
      <c r="E205" s="254"/>
      <c r="F205" s="254"/>
      <c r="G205" s="254"/>
      <c r="H205" s="254"/>
      <c r="I205" s="255"/>
      <c r="J205"/>
      <c r="K205"/>
      <c r="L205"/>
    </row>
    <row r="206" spans="1:12" ht="15.75" hidden="1" outlineLevel="1" thickBot="1">
      <c r="A206" s="250" t="s">
        <v>14</v>
      </c>
      <c r="B206" s="138">
        <f>SUM(B207:B221)</f>
        <v>0</v>
      </c>
      <c r="C206" s="253"/>
      <c r="D206" s="254"/>
      <c r="E206" s="254"/>
      <c r="F206" s="254"/>
      <c r="G206" s="254"/>
      <c r="H206" s="254"/>
      <c r="I206" s="255"/>
      <c r="J206"/>
      <c r="K206"/>
      <c r="L206"/>
    </row>
    <row r="207" spans="1:12" ht="15.75" hidden="1" outlineLevel="1" thickBot="1">
      <c r="A207" s="251"/>
      <c r="B207" s="132"/>
      <c r="C207" s="253"/>
      <c r="D207" s="254"/>
      <c r="E207" s="254"/>
      <c r="F207" s="254"/>
      <c r="G207" s="254"/>
      <c r="H207" s="254"/>
      <c r="I207" s="255"/>
      <c r="J207"/>
      <c r="K207"/>
      <c r="L207"/>
    </row>
    <row r="208" spans="1:12" ht="15.75" hidden="1" outlineLevel="1" thickBot="1">
      <c r="A208" s="251"/>
      <c r="B208" s="132"/>
      <c r="C208" s="253"/>
      <c r="D208" s="254"/>
      <c r="E208" s="254"/>
      <c r="F208" s="254"/>
      <c r="G208" s="254"/>
      <c r="H208" s="254"/>
      <c r="I208" s="255"/>
      <c r="J208"/>
      <c r="K208"/>
      <c r="L208"/>
    </row>
    <row r="209" spans="1:12" ht="15.75" hidden="1" outlineLevel="1" thickBot="1">
      <c r="A209" s="251"/>
      <c r="B209" s="132"/>
      <c r="C209" s="253"/>
      <c r="D209" s="254"/>
      <c r="E209" s="254"/>
      <c r="F209" s="254"/>
      <c r="G209" s="254"/>
      <c r="H209" s="254"/>
      <c r="I209" s="255"/>
      <c r="J209"/>
      <c r="K209"/>
      <c r="L209"/>
    </row>
    <row r="210" spans="1:12" ht="15.75" hidden="1" outlineLevel="1" thickBot="1">
      <c r="A210" s="251"/>
      <c r="B210" s="132"/>
      <c r="C210" s="253"/>
      <c r="D210" s="254"/>
      <c r="E210" s="254"/>
      <c r="F210" s="254"/>
      <c r="G210" s="254"/>
      <c r="H210" s="254"/>
      <c r="I210" s="255"/>
      <c r="J210"/>
      <c r="K210"/>
      <c r="L210"/>
    </row>
    <row r="211" spans="1:12" ht="15.75" hidden="1" outlineLevel="1" thickBot="1">
      <c r="A211" s="251"/>
      <c r="B211" s="132"/>
      <c r="C211" s="253"/>
      <c r="D211" s="254"/>
      <c r="E211" s="254"/>
      <c r="F211" s="254"/>
      <c r="G211" s="254"/>
      <c r="H211" s="254"/>
      <c r="I211" s="255"/>
      <c r="J211"/>
      <c r="K211"/>
      <c r="L211"/>
    </row>
    <row r="212" spans="1:12" ht="15.75" hidden="1" outlineLevel="1" thickBot="1">
      <c r="A212" s="251"/>
      <c r="B212" s="132"/>
      <c r="C212" s="253"/>
      <c r="D212" s="254"/>
      <c r="E212" s="254"/>
      <c r="F212" s="254"/>
      <c r="G212" s="254"/>
      <c r="H212" s="254"/>
      <c r="I212" s="255"/>
      <c r="J212"/>
      <c r="K212"/>
      <c r="L212"/>
    </row>
    <row r="213" spans="1:12" ht="15.75" hidden="1" outlineLevel="1" thickBot="1">
      <c r="A213" s="251"/>
      <c r="B213" s="132"/>
      <c r="C213" s="253"/>
      <c r="D213" s="254"/>
      <c r="E213" s="254"/>
      <c r="F213" s="254"/>
      <c r="G213" s="254"/>
      <c r="H213" s="254"/>
      <c r="I213" s="255"/>
      <c r="J213"/>
      <c r="K213"/>
      <c r="L213"/>
    </row>
    <row r="214" spans="1:12" ht="15.75" hidden="1" outlineLevel="1" thickBot="1">
      <c r="A214" s="251"/>
      <c r="B214" s="132"/>
      <c r="C214" s="253"/>
      <c r="D214" s="254"/>
      <c r="E214" s="254"/>
      <c r="F214" s="254"/>
      <c r="G214" s="254"/>
      <c r="H214" s="254"/>
      <c r="I214" s="255"/>
      <c r="J214"/>
      <c r="K214"/>
      <c r="L214"/>
    </row>
    <row r="215" spans="1:12" ht="15.75" hidden="1" outlineLevel="1" thickBot="1">
      <c r="A215" s="251"/>
      <c r="B215" s="132"/>
      <c r="C215" s="253"/>
      <c r="D215" s="254"/>
      <c r="E215" s="254"/>
      <c r="F215" s="254"/>
      <c r="G215" s="254"/>
      <c r="H215" s="254"/>
      <c r="I215" s="255"/>
      <c r="J215"/>
      <c r="K215"/>
      <c r="L215"/>
    </row>
    <row r="216" spans="1:12" ht="15.75" hidden="1" outlineLevel="1" thickBot="1">
      <c r="A216" s="251"/>
      <c r="B216" s="132"/>
      <c r="C216" s="253"/>
      <c r="D216" s="254"/>
      <c r="E216" s="254"/>
      <c r="F216" s="254"/>
      <c r="G216" s="254"/>
      <c r="H216" s="254"/>
      <c r="I216" s="255"/>
      <c r="J216"/>
      <c r="K216"/>
      <c r="L216"/>
    </row>
    <row r="217" spans="1:12" ht="15.75" hidden="1" outlineLevel="1" thickBot="1">
      <c r="A217" s="251"/>
      <c r="B217" s="132"/>
      <c r="C217" s="253"/>
      <c r="D217" s="254"/>
      <c r="E217" s="254"/>
      <c r="F217" s="254"/>
      <c r="G217" s="254"/>
      <c r="H217" s="254"/>
      <c r="I217" s="255"/>
      <c r="J217"/>
      <c r="K217"/>
      <c r="L217"/>
    </row>
    <row r="218" spans="1:12" ht="15.75" hidden="1" outlineLevel="1" thickBot="1">
      <c r="A218" s="251"/>
      <c r="B218" s="132"/>
      <c r="C218" s="253"/>
      <c r="D218" s="254"/>
      <c r="E218" s="254"/>
      <c r="F218" s="254"/>
      <c r="G218" s="254"/>
      <c r="H218" s="254"/>
      <c r="I218" s="255"/>
      <c r="J218"/>
      <c r="K218"/>
      <c r="L218"/>
    </row>
    <row r="219" spans="1:12" ht="15.75" hidden="1" outlineLevel="1" thickBot="1">
      <c r="A219" s="251"/>
      <c r="B219" s="132"/>
      <c r="C219" s="253"/>
      <c r="D219" s="254"/>
      <c r="E219" s="254"/>
      <c r="F219" s="254"/>
      <c r="G219" s="254"/>
      <c r="H219" s="254"/>
      <c r="I219" s="255"/>
      <c r="J219"/>
      <c r="K219"/>
      <c r="L219"/>
    </row>
    <row r="220" spans="1:12" ht="15.75" hidden="1" outlineLevel="1" thickBot="1">
      <c r="A220" s="251"/>
      <c r="B220" s="132"/>
      <c r="C220" s="253"/>
      <c r="D220" s="254"/>
      <c r="E220" s="254"/>
      <c r="F220" s="254"/>
      <c r="G220" s="254"/>
      <c r="H220" s="254"/>
      <c r="I220" s="255"/>
      <c r="J220"/>
      <c r="K220"/>
      <c r="L220"/>
    </row>
    <row r="221" spans="1:12" ht="15.75" hidden="1" outlineLevel="1" thickBot="1">
      <c r="A221" s="252"/>
      <c r="B221" s="132"/>
      <c r="C221" s="253"/>
      <c r="D221" s="254"/>
      <c r="E221" s="254"/>
      <c r="F221" s="254"/>
      <c r="G221" s="254"/>
      <c r="H221" s="254"/>
      <c r="I221" s="255"/>
      <c r="J221"/>
      <c r="K221"/>
      <c r="L221"/>
    </row>
    <row r="222" spans="1:12" ht="15.75" collapsed="1" thickBot="1">
      <c r="A222" s="54" t="s">
        <v>19</v>
      </c>
      <c r="B222" s="38">
        <f>B106+B115+B134+B160+B162+B167+B170+B188+B190+B192+B200+B206</f>
        <v>75065.119999999995</v>
      </c>
      <c r="C222" s="247"/>
      <c r="D222" s="248"/>
      <c r="E222" s="248"/>
      <c r="F222" s="248"/>
      <c r="G222" s="248"/>
      <c r="H222" s="248"/>
      <c r="I222" s="249"/>
      <c r="J222"/>
      <c r="K222" s="55" t="s">
        <v>23</v>
      </c>
      <c r="L222"/>
    </row>
    <row r="224" spans="1:12">
      <c r="A224" s="341"/>
      <c r="B224" s="342"/>
      <c r="C224" s="343"/>
      <c r="D224" s="232" t="s">
        <v>281</v>
      </c>
      <c r="E224" s="232" t="s">
        <v>282</v>
      </c>
      <c r="F224" s="232" t="s">
        <v>283</v>
      </c>
      <c r="G224" s="232" t="s">
        <v>27</v>
      </c>
      <c r="H224" s="233"/>
      <c r="I224" s="234"/>
      <c r="J224"/>
      <c r="K224"/>
      <c r="L224"/>
    </row>
    <row r="225" spans="1:13">
      <c r="A225" s="344" t="s">
        <v>284</v>
      </c>
      <c r="B225" s="345"/>
      <c r="C225" s="346"/>
      <c r="D225" s="235">
        <v>78672.710000000006</v>
      </c>
      <c r="E225" s="384">
        <v>50163.447799999965</v>
      </c>
      <c r="F225" s="236">
        <v>128675.12</v>
      </c>
      <c r="G225" s="385">
        <f>D225+E225+F225</f>
        <v>257511.27779999998</v>
      </c>
      <c r="H225" s="237"/>
      <c r="I225"/>
      <c r="J225"/>
      <c r="K225"/>
      <c r="L225" s="233"/>
      <c r="M225" s="234"/>
    </row>
    <row r="226" spans="1:13">
      <c r="A226" s="344" t="s">
        <v>285</v>
      </c>
      <c r="B226" s="345"/>
      <c r="C226" s="346"/>
      <c r="D226" s="236">
        <f>B41</f>
        <v>328124.15999999997</v>
      </c>
      <c r="E226" s="385">
        <v>140557.4228</v>
      </c>
      <c r="F226" s="238">
        <v>463168.21023999993</v>
      </c>
      <c r="G226" s="385">
        <f t="shared" ref="G226:G227" si="21">D226+E226+F226</f>
        <v>931849.7930399999</v>
      </c>
      <c r="H226"/>
      <c r="I226"/>
      <c r="J226"/>
      <c r="K226"/>
      <c r="L226" s="233"/>
      <c r="M226" s="234"/>
    </row>
    <row r="227" spans="1:13">
      <c r="A227" s="344" t="s">
        <v>286</v>
      </c>
      <c r="B227" s="345"/>
      <c r="C227" s="346"/>
      <c r="D227" s="235">
        <f>C41</f>
        <v>349445.13</v>
      </c>
      <c r="E227" s="236">
        <v>87154.73000000001</v>
      </c>
      <c r="F227" s="238">
        <v>518109</v>
      </c>
      <c r="G227" s="236">
        <f t="shared" si="21"/>
        <v>954708.86</v>
      </c>
      <c r="H227" s="237"/>
      <c r="I227" s="237"/>
      <c r="J227"/>
      <c r="K227"/>
      <c r="L227" s="233"/>
      <c r="M227" s="234"/>
    </row>
    <row r="228" spans="1:13">
      <c r="A228" s="344" t="s">
        <v>383</v>
      </c>
      <c r="B228" s="345"/>
      <c r="C228" s="346"/>
      <c r="D228" s="386">
        <f>-H43</f>
        <v>42299.660300000047</v>
      </c>
      <c r="E228" s="236"/>
      <c r="F228" s="238"/>
      <c r="G228" s="236"/>
      <c r="H228" s="237"/>
      <c r="I228" s="237"/>
      <c r="J228"/>
      <c r="K228"/>
      <c r="L228" s="233"/>
      <c r="M228" s="234"/>
    </row>
    <row r="229" spans="1:13">
      <c r="A229" s="344" t="s">
        <v>287</v>
      </c>
      <c r="B229" s="345"/>
      <c r="C229" s="346"/>
      <c r="D229" s="239">
        <f>D225+D226-D227+D228</f>
        <v>99651.400300000038</v>
      </c>
      <c r="E229" s="385">
        <f>E225+E226-E227</f>
        <v>103566.14059999996</v>
      </c>
      <c r="F229" s="238">
        <f>F225+F226-F227</f>
        <v>73734.330239999923</v>
      </c>
      <c r="G229" s="240">
        <f>D229+E229+F229</f>
        <v>276951.87113999994</v>
      </c>
      <c r="H229" s="237"/>
      <c r="I229" s="237"/>
      <c r="J229"/>
      <c r="K229"/>
      <c r="L229" s="233"/>
      <c r="M229" s="234"/>
    </row>
    <row r="230" spans="1:13">
      <c r="A230" s="242"/>
      <c r="B230" s="242"/>
      <c r="C230" s="242"/>
      <c r="D230" s="243"/>
      <c r="E230" s="244"/>
      <c r="F230" s="244"/>
      <c r="G230" s="245"/>
      <c r="H230" s="237"/>
      <c r="I230" s="237"/>
      <c r="J230"/>
      <c r="K230"/>
      <c r="L230" s="233"/>
      <c r="M230" s="234"/>
    </row>
    <row r="231" spans="1:13" ht="15.75" thickBot="1">
      <c r="B231" s="299" t="s">
        <v>258</v>
      </c>
      <c r="C231" s="299"/>
      <c r="D231" s="299"/>
      <c r="E231" s="299"/>
      <c r="F231" s="299"/>
      <c r="I231" s="241"/>
    </row>
    <row r="232" spans="1:13" ht="15.75" thickBot="1">
      <c r="B232" s="302" t="s">
        <v>259</v>
      </c>
      <c r="C232" s="303"/>
      <c r="D232" s="303"/>
      <c r="E232" s="303"/>
      <c r="F232" s="226">
        <f>SUM(F233:F243)</f>
        <v>187743.57000000007</v>
      </c>
    </row>
    <row r="233" spans="1:13">
      <c r="B233" s="310" t="s">
        <v>291</v>
      </c>
      <c r="C233" s="311"/>
      <c r="D233" s="311"/>
      <c r="E233" s="311"/>
      <c r="F233" s="222">
        <f>B80</f>
        <v>15562.18</v>
      </c>
    </row>
    <row r="234" spans="1:13">
      <c r="B234" s="310" t="s">
        <v>297</v>
      </c>
      <c r="C234" s="311"/>
      <c r="D234" s="311"/>
      <c r="E234" s="311"/>
      <c r="F234" s="223">
        <f>B91</f>
        <v>38700</v>
      </c>
    </row>
    <row r="235" spans="1:13">
      <c r="B235" s="310" t="s">
        <v>260</v>
      </c>
      <c r="C235" s="311"/>
      <c r="D235" s="311"/>
      <c r="E235" s="311"/>
      <c r="F235" s="223">
        <f>B137+B138+B139+B140+B141+B142+B143+B144+B145+B146+B147+B148+B149+B150+B151+B152+B153+B154+B158+B195+B186+B199+B191+B159+B175+B116</f>
        <v>42169</v>
      </c>
    </row>
    <row r="236" spans="1:13">
      <c r="B236" s="310" t="s">
        <v>379</v>
      </c>
      <c r="C236" s="311"/>
      <c r="D236" s="311"/>
      <c r="E236" s="311"/>
      <c r="F236" s="223">
        <f>B176+B177+B178+B179+B180+B181+B182+B183+B184+B185+B187</f>
        <v>19050</v>
      </c>
    </row>
    <row r="237" spans="1:13">
      <c r="B237" s="310" t="s">
        <v>380</v>
      </c>
      <c r="C237" s="311"/>
      <c r="D237" s="311"/>
      <c r="E237" s="311"/>
      <c r="F237" s="223">
        <f>B172</f>
        <v>2300</v>
      </c>
    </row>
    <row r="238" spans="1:13">
      <c r="B238" s="310" t="s">
        <v>261</v>
      </c>
      <c r="C238" s="311"/>
      <c r="D238" s="311"/>
      <c r="E238" s="311"/>
      <c r="F238" s="223">
        <f>B107+B108+B109+B111+B112+B113+B128+B129+B165+B167</f>
        <v>756</v>
      </c>
    </row>
    <row r="239" spans="1:13">
      <c r="B239" s="310" t="s">
        <v>381</v>
      </c>
      <c r="C239" s="311"/>
      <c r="D239" s="311"/>
      <c r="E239" s="311"/>
      <c r="F239" s="223">
        <f>B189</f>
        <v>3570</v>
      </c>
    </row>
    <row r="240" spans="1:13">
      <c r="B240" s="310" t="s">
        <v>296</v>
      </c>
      <c r="C240" s="311"/>
      <c r="D240" s="311"/>
      <c r="E240" s="311"/>
      <c r="F240" s="223">
        <f>B89</f>
        <v>51282</v>
      </c>
    </row>
    <row r="241" spans="2:6">
      <c r="B241" s="310" t="s">
        <v>262</v>
      </c>
      <c r="C241" s="311"/>
      <c r="D241" s="311"/>
      <c r="E241" s="311"/>
      <c r="F241" s="223">
        <f>B88</f>
        <v>7080</v>
      </c>
    </row>
    <row r="242" spans="2:6">
      <c r="B242" s="310" t="s">
        <v>263</v>
      </c>
      <c r="C242" s="311"/>
      <c r="D242" s="311"/>
      <c r="E242" s="311"/>
      <c r="F242" s="223">
        <f>F64</f>
        <v>490.89</v>
      </c>
    </row>
    <row r="243" spans="2:6" ht="15.75" thickBot="1">
      <c r="B243" s="300" t="s">
        <v>264</v>
      </c>
      <c r="C243" s="301"/>
      <c r="D243" s="301"/>
      <c r="E243" s="301"/>
      <c r="F243" s="224">
        <f>F42-F233-F234-F235-F236-F237-F238-F239-F240-F241-F242-F244-F250-F251-F252</f>
        <v>6783.5000000000582</v>
      </c>
    </row>
    <row r="244" spans="2:6" ht="15.75" thickBot="1">
      <c r="B244" s="302" t="s">
        <v>265</v>
      </c>
      <c r="C244" s="303"/>
      <c r="D244" s="303"/>
      <c r="E244" s="303"/>
      <c r="F244" s="227">
        <f>I41</f>
        <v>96336.900000000009</v>
      </c>
    </row>
    <row r="245" spans="2:6">
      <c r="B245" s="304" t="s">
        <v>266</v>
      </c>
      <c r="C245" s="305"/>
      <c r="D245" s="305"/>
      <c r="E245" s="305"/>
      <c r="F245" s="225">
        <f>F244-F249-F248-F247-F246</f>
        <v>55027.100100000003</v>
      </c>
    </row>
    <row r="246" spans="2:6">
      <c r="B246" s="306" t="s">
        <v>267</v>
      </c>
      <c r="C246" s="307"/>
      <c r="D246" s="307"/>
      <c r="E246" s="307"/>
      <c r="F246" s="223">
        <f>B161+B163+B164+B166</f>
        <v>436.62</v>
      </c>
    </row>
    <row r="247" spans="2:6">
      <c r="B247" s="306" t="s">
        <v>268</v>
      </c>
      <c r="C247" s="307"/>
      <c r="D247" s="307"/>
      <c r="E247" s="307"/>
      <c r="F247" s="223">
        <f>15+100+30+150+280+30+150+280+15+150+280+30+15+150+280+15+150+280+150+75+150+16.95+3.05+15+16.95*5+3.05*5+150+280+15+16.95*4+3.05*4+150+280+15+150+280+16.95*3+3.05*3+15+16.95*5+3.05*5+150+280+16.95*2+3.05*2+15+150+280</f>
        <v>5400</v>
      </c>
    </row>
    <row r="248" spans="2:6">
      <c r="B248" s="306" t="s">
        <v>269</v>
      </c>
      <c r="C248" s="307"/>
      <c r="D248" s="307"/>
      <c r="E248" s="307"/>
      <c r="F248" s="223">
        <f>208.7+441.78+562.2+444.22</f>
        <v>1656.9</v>
      </c>
    </row>
    <row r="249" spans="2:6" ht="15.75" thickBot="1">
      <c r="B249" s="308" t="s">
        <v>270</v>
      </c>
      <c r="C249" s="309"/>
      <c r="D249" s="309"/>
      <c r="E249" s="309"/>
      <c r="F249" s="224">
        <f>C41*3%+F252*20%</f>
        <v>33816.279900000001</v>
      </c>
    </row>
    <row r="250" spans="2:6" ht="15.75" thickBot="1">
      <c r="B250" s="297" t="s">
        <v>271</v>
      </c>
      <c r="C250" s="298"/>
      <c r="D250" s="298"/>
      <c r="E250" s="298"/>
      <c r="F250" s="227">
        <f>J41</f>
        <v>10779.570299999999</v>
      </c>
    </row>
    <row r="251" spans="2:6" ht="15.75" thickBot="1">
      <c r="B251" s="297" t="s">
        <v>272</v>
      </c>
      <c r="C251" s="298"/>
      <c r="D251" s="298"/>
      <c r="E251" s="298"/>
      <c r="F251" s="227">
        <f>G76</f>
        <v>25278.83</v>
      </c>
    </row>
    <row r="252" spans="2:6" ht="15.75" thickBot="1">
      <c r="B252" s="297" t="s">
        <v>273</v>
      </c>
      <c r="C252" s="298"/>
      <c r="D252" s="298"/>
      <c r="E252" s="298"/>
      <c r="F252" s="227">
        <f>B76+C76+D76</f>
        <v>116664.62999999999</v>
      </c>
    </row>
    <row r="253" spans="2:6">
      <c r="B253" s="218" t="s">
        <v>274</v>
      </c>
      <c r="C253" s="215"/>
      <c r="D253" s="215"/>
      <c r="E253" s="229">
        <f>F253/12-F253*13%/12</f>
        <v>4928.9849999999997</v>
      </c>
      <c r="F253" s="222">
        <f>C76</f>
        <v>67986</v>
      </c>
    </row>
    <row r="254" spans="2:6">
      <c r="B254" s="218" t="s">
        <v>275</v>
      </c>
      <c r="C254" s="215"/>
      <c r="D254" s="215"/>
      <c r="E254" s="228">
        <f>F254/12-F254*13%/12</f>
        <v>799.66484999999989</v>
      </c>
      <c r="F254" s="223">
        <f>B76/3</f>
        <v>11029.859999999999</v>
      </c>
    </row>
    <row r="255" spans="2:6">
      <c r="B255" s="218" t="s">
        <v>276</v>
      </c>
      <c r="C255" s="215"/>
      <c r="D255" s="215"/>
      <c r="E255" s="228">
        <f t="shared" ref="E255:E256" si="22">F255/12-F255*13%/12</f>
        <v>799.66484999999989</v>
      </c>
      <c r="F255" s="223">
        <f>B76/3</f>
        <v>11029.859999999999</v>
      </c>
    </row>
    <row r="256" spans="2:6">
      <c r="B256" s="218" t="s">
        <v>277</v>
      </c>
      <c r="C256" s="215"/>
      <c r="D256" s="215"/>
      <c r="E256" s="228">
        <f t="shared" si="22"/>
        <v>799.66484999999989</v>
      </c>
      <c r="F256" s="223">
        <f>B76/3</f>
        <v>11029.859999999999</v>
      </c>
    </row>
    <row r="257" spans="2:6" ht="15.75" thickBot="1">
      <c r="B257" s="218" t="s">
        <v>278</v>
      </c>
      <c r="C257" s="215"/>
      <c r="D257" s="215"/>
      <c r="E257" s="230">
        <f>F257/9-F257*13%/9</f>
        <v>1506.9415000000004</v>
      </c>
      <c r="F257" s="231">
        <f>D76</f>
        <v>15589.050000000003</v>
      </c>
    </row>
    <row r="258" spans="2:6" ht="15.75" thickBot="1">
      <c r="B258" s="219"/>
      <c r="C258" s="220"/>
      <c r="D258" s="220"/>
      <c r="E258" s="221" t="s">
        <v>279</v>
      </c>
      <c r="F258" s="226">
        <f>F232+F244+F250+F251+F252</f>
        <v>436803.50030000013</v>
      </c>
    </row>
  </sheetData>
  <mergeCells count="213">
    <mergeCell ref="C180:I180"/>
    <mergeCell ref="C181:I181"/>
    <mergeCell ref="C182:I182"/>
    <mergeCell ref="C183:I183"/>
    <mergeCell ref="C185:I185"/>
    <mergeCell ref="C186:I186"/>
    <mergeCell ref="A228:C228"/>
    <mergeCell ref="F21:G21"/>
    <mergeCell ref="F22:G22"/>
    <mergeCell ref="F23:G23"/>
    <mergeCell ref="C155:I155"/>
    <mergeCell ref="C156:I156"/>
    <mergeCell ref="C157:I157"/>
    <mergeCell ref="C158:I158"/>
    <mergeCell ref="C159:I159"/>
    <mergeCell ref="C149:I149"/>
    <mergeCell ref="C150:I150"/>
    <mergeCell ref="C151:I151"/>
    <mergeCell ref="C152:I152"/>
    <mergeCell ref="C153:I153"/>
    <mergeCell ref="C154:I154"/>
    <mergeCell ref="A224:C224"/>
    <mergeCell ref="A225:C225"/>
    <mergeCell ref="A226:C226"/>
    <mergeCell ref="A227:C227"/>
    <mergeCell ref="A229:C229"/>
    <mergeCell ref="C222:I222"/>
    <mergeCell ref="C202:I202"/>
    <mergeCell ref="C203:I203"/>
    <mergeCell ref="C204:I204"/>
    <mergeCell ref="C205:I205"/>
    <mergeCell ref="A200:A205"/>
    <mergeCell ref="C200:I200"/>
    <mergeCell ref="C201:I201"/>
    <mergeCell ref="A206:A221"/>
    <mergeCell ref="C209:I209"/>
    <mergeCell ref="C206:I206"/>
    <mergeCell ref="C219:I219"/>
    <mergeCell ref="C220:I220"/>
    <mergeCell ref="C221:I221"/>
    <mergeCell ref="C210:I210"/>
    <mergeCell ref="C211:I211"/>
    <mergeCell ref="C212:I212"/>
    <mergeCell ref="C213:I213"/>
    <mergeCell ref="C214:I214"/>
    <mergeCell ref="A192:A199"/>
    <mergeCell ref="C192:I192"/>
    <mergeCell ref="C193:I193"/>
    <mergeCell ref="C194:I194"/>
    <mergeCell ref="C195:I195"/>
    <mergeCell ref="C196:I196"/>
    <mergeCell ref="C197:I197"/>
    <mergeCell ref="C198:I198"/>
    <mergeCell ref="C199:I199"/>
    <mergeCell ref="C78:I78"/>
    <mergeCell ref="A79:A80"/>
    <mergeCell ref="C79:I79"/>
    <mergeCell ref="C80:I80"/>
    <mergeCell ref="A188:A189"/>
    <mergeCell ref="C188:I188"/>
    <mergeCell ref="C189:I189"/>
    <mergeCell ref="C99:I99"/>
    <mergeCell ref="C100:I100"/>
    <mergeCell ref="A101:A102"/>
    <mergeCell ref="C101:I101"/>
    <mergeCell ref="C102:I102"/>
    <mergeCell ref="C98:I98"/>
    <mergeCell ref="C103:I103"/>
    <mergeCell ref="C96:I96"/>
    <mergeCell ref="C97:I97"/>
    <mergeCell ref="A99:A100"/>
    <mergeCell ref="C92:I92"/>
    <mergeCell ref="A81:A83"/>
    <mergeCell ref="C81:I81"/>
    <mergeCell ref="C82:I82"/>
    <mergeCell ref="C83:I83"/>
    <mergeCell ref="A90:A93"/>
    <mergeCell ref="C90:I90"/>
    <mergeCell ref="C91:I91"/>
    <mergeCell ref="C93:I93"/>
    <mergeCell ref="A87:A89"/>
    <mergeCell ref="C87:I87"/>
    <mergeCell ref="C88:I88"/>
    <mergeCell ref="C89:I89"/>
    <mergeCell ref="C135:I135"/>
    <mergeCell ref="C136:I136"/>
    <mergeCell ref="C137:I137"/>
    <mergeCell ref="C138:I138"/>
    <mergeCell ref="C139:I139"/>
    <mergeCell ref="C215:I215"/>
    <mergeCell ref="C216:I216"/>
    <mergeCell ref="C217:I217"/>
    <mergeCell ref="C218:I218"/>
    <mergeCell ref="C207:I207"/>
    <mergeCell ref="C208:I208"/>
    <mergeCell ref="A170:A187"/>
    <mergeCell ref="C170:I170"/>
    <mergeCell ref="C171:I171"/>
    <mergeCell ref="C172:I172"/>
    <mergeCell ref="C173:I173"/>
    <mergeCell ref="C174:I174"/>
    <mergeCell ref="C175:I175"/>
    <mergeCell ref="C176:I176"/>
    <mergeCell ref="C177:I177"/>
    <mergeCell ref="C178:I178"/>
    <mergeCell ref="C179:I179"/>
    <mergeCell ref="C184:I184"/>
    <mergeCell ref="C187:I187"/>
    <mergeCell ref="A190:A191"/>
    <mergeCell ref="C190:I190"/>
    <mergeCell ref="C191:I191"/>
    <mergeCell ref="A167:A169"/>
    <mergeCell ref="C167:I167"/>
    <mergeCell ref="C168:I168"/>
    <mergeCell ref="C169:I169"/>
    <mergeCell ref="A162:A166"/>
    <mergeCell ref="C162:I162"/>
    <mergeCell ref="C163:I163"/>
    <mergeCell ref="C164:I164"/>
    <mergeCell ref="C165:I165"/>
    <mergeCell ref="C166:I166"/>
    <mergeCell ref="C124:I124"/>
    <mergeCell ref="A160:A161"/>
    <mergeCell ref="C160:I160"/>
    <mergeCell ref="C161:I161"/>
    <mergeCell ref="C140:I140"/>
    <mergeCell ref="C141:I141"/>
    <mergeCell ref="C142:I142"/>
    <mergeCell ref="C143:I143"/>
    <mergeCell ref="C144:I144"/>
    <mergeCell ref="C145:I145"/>
    <mergeCell ref="A134:A159"/>
    <mergeCell ref="C134:I134"/>
    <mergeCell ref="C146:I146"/>
    <mergeCell ref="C147:I147"/>
    <mergeCell ref="C148:I148"/>
    <mergeCell ref="C130:I130"/>
    <mergeCell ref="C131:I131"/>
    <mergeCell ref="C132:I132"/>
    <mergeCell ref="C133:I133"/>
    <mergeCell ref="A115:A133"/>
    <mergeCell ref="C115:I115"/>
    <mergeCell ref="C116:I116"/>
    <mergeCell ref="C117:I117"/>
    <mergeCell ref="C118:I118"/>
    <mergeCell ref="C119:I119"/>
    <mergeCell ref="C120:I120"/>
    <mergeCell ref="C121:I121"/>
    <mergeCell ref="C122:I122"/>
    <mergeCell ref="C123:I123"/>
    <mergeCell ref="C107:I107"/>
    <mergeCell ref="C108:I108"/>
    <mergeCell ref="C109:I109"/>
    <mergeCell ref="C110:I110"/>
    <mergeCell ref="C111:I111"/>
    <mergeCell ref="C112:I112"/>
    <mergeCell ref="C113:I113"/>
    <mergeCell ref="C114:I114"/>
    <mergeCell ref="G28:H28"/>
    <mergeCell ref="I28:J28"/>
    <mergeCell ref="F42:G42"/>
    <mergeCell ref="F43:G43"/>
    <mergeCell ref="H43:I43"/>
    <mergeCell ref="A47:F47"/>
    <mergeCell ref="A2:L2"/>
    <mergeCell ref="A1:L1"/>
    <mergeCell ref="B4:C4"/>
    <mergeCell ref="K4:K5"/>
    <mergeCell ref="A4:A5"/>
    <mergeCell ref="D4:I4"/>
    <mergeCell ref="J4:J5"/>
    <mergeCell ref="A94:A98"/>
    <mergeCell ref="A21:E21"/>
    <mergeCell ref="A22:E22"/>
    <mergeCell ref="A23:E23"/>
    <mergeCell ref="A24:E24"/>
    <mergeCell ref="B232:E232"/>
    <mergeCell ref="B233:E233"/>
    <mergeCell ref="B234:E234"/>
    <mergeCell ref="B235:E235"/>
    <mergeCell ref="B28:C28"/>
    <mergeCell ref="C125:I125"/>
    <mergeCell ref="C94:I94"/>
    <mergeCell ref="C95:I95"/>
    <mergeCell ref="A84:A86"/>
    <mergeCell ref="C84:I84"/>
    <mergeCell ref="C85:I85"/>
    <mergeCell ref="C86:I86"/>
    <mergeCell ref="C126:I126"/>
    <mergeCell ref="C127:I127"/>
    <mergeCell ref="C128:I128"/>
    <mergeCell ref="C129:I129"/>
    <mergeCell ref="C105:I105"/>
    <mergeCell ref="A106:A114"/>
    <mergeCell ref="C106:I106"/>
    <mergeCell ref="B252:E252"/>
    <mergeCell ref="B231:F231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36:E236"/>
    <mergeCell ref="B237:E237"/>
    <mergeCell ref="B238:E238"/>
    <mergeCell ref="B239:E239"/>
    <mergeCell ref="B240:E240"/>
    <mergeCell ref="B241:E241"/>
    <mergeCell ref="B242:E242"/>
  </mergeCells>
  <phoneticPr fontId="0" type="noConversion"/>
  <pageMargins left="0.70866141732283472" right="0.70866141732283472" top="0.31496062992125984" bottom="0.31496062992125984" header="0.31496062992125984" footer="0.31496062992125984"/>
  <pageSetup paperSize="9" scale="49" fitToHeight="2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6"/>
  <sheetViews>
    <sheetView topLeftCell="A16" workbookViewId="0">
      <selection activeCell="E23" sqref="E23:F23"/>
    </sheetView>
  </sheetViews>
  <sheetFormatPr defaultRowHeight="15"/>
  <cols>
    <col min="8" max="8" width="10.7109375" bestFit="1" customWidth="1"/>
  </cols>
  <sheetData>
    <row r="1" spans="2:9" ht="15.75" thickBot="1"/>
    <row r="2" spans="2:9" ht="43.5" thickBot="1">
      <c r="B2" s="363" t="s">
        <v>214</v>
      </c>
      <c r="C2" s="364"/>
      <c r="D2" s="364" t="s">
        <v>215</v>
      </c>
      <c r="E2" s="364"/>
      <c r="F2" s="364" t="s">
        <v>216</v>
      </c>
      <c r="G2" s="364"/>
      <c r="H2" s="197"/>
      <c r="I2" s="200" t="s">
        <v>217</v>
      </c>
    </row>
    <row r="3" spans="2:9" ht="99.75" customHeight="1">
      <c r="B3" s="370" t="s">
        <v>218</v>
      </c>
      <c r="C3" s="371"/>
      <c r="D3" s="374" t="s">
        <v>219</v>
      </c>
      <c r="E3" s="374"/>
      <c r="F3" s="375">
        <v>207099.6</v>
      </c>
      <c r="G3" s="375"/>
      <c r="H3" s="366">
        <f>F5+F6</f>
        <v>207099.59999999998</v>
      </c>
      <c r="I3" s="368"/>
    </row>
    <row r="4" spans="2:9" ht="15.75" thickBot="1">
      <c r="B4" s="372"/>
      <c r="C4" s="373"/>
      <c r="D4" s="373" t="s">
        <v>220</v>
      </c>
      <c r="E4" s="373"/>
      <c r="F4" s="376"/>
      <c r="G4" s="376"/>
      <c r="H4" s="367"/>
      <c r="I4" s="369"/>
    </row>
    <row r="5" spans="2:9" ht="90" customHeight="1" thickBot="1">
      <c r="B5" s="360">
        <v>1</v>
      </c>
      <c r="C5" s="361"/>
      <c r="D5" s="361" t="s">
        <v>221</v>
      </c>
      <c r="E5" s="361"/>
      <c r="F5" s="365">
        <v>148304.79999999999</v>
      </c>
      <c r="G5" s="365"/>
      <c r="H5" s="199"/>
      <c r="I5" s="201">
        <v>50613.8</v>
      </c>
    </row>
    <row r="6" spans="2:9" ht="45" customHeight="1" thickBot="1">
      <c r="B6" s="360">
        <v>2</v>
      </c>
      <c r="C6" s="361"/>
      <c r="D6" s="361" t="s">
        <v>222</v>
      </c>
      <c r="E6" s="361"/>
      <c r="F6" s="365">
        <v>58794.8</v>
      </c>
      <c r="G6" s="365"/>
      <c r="H6" s="199"/>
      <c r="I6" s="201">
        <v>0</v>
      </c>
    </row>
    <row r="7" spans="2:9" ht="120" customHeight="1" thickBot="1">
      <c r="B7" s="360" t="s">
        <v>223</v>
      </c>
      <c r="C7" s="361"/>
      <c r="D7" s="361" t="s">
        <v>224</v>
      </c>
      <c r="E7" s="361"/>
      <c r="F7" s="362">
        <v>85969.5</v>
      </c>
      <c r="G7" s="362"/>
      <c r="H7" s="198">
        <f>F8+F9+F10+F11</f>
        <v>85969.54</v>
      </c>
      <c r="I7" s="200"/>
    </row>
    <row r="8" spans="2:9" ht="120" customHeight="1" thickBot="1">
      <c r="B8" s="360" t="s">
        <v>225</v>
      </c>
      <c r="C8" s="361"/>
      <c r="D8" s="361" t="s">
        <v>226</v>
      </c>
      <c r="E8" s="361"/>
      <c r="F8" s="365">
        <v>55557</v>
      </c>
      <c r="G8" s="365"/>
      <c r="H8" s="199"/>
      <c r="I8" s="201">
        <v>88574.2</v>
      </c>
    </row>
    <row r="9" spans="2:9" ht="90" customHeight="1" thickBot="1">
      <c r="B9" s="360">
        <v>2</v>
      </c>
      <c r="C9" s="361"/>
      <c r="D9" s="361" t="s">
        <v>227</v>
      </c>
      <c r="E9" s="361"/>
      <c r="F9" s="365">
        <v>12825</v>
      </c>
      <c r="G9" s="365"/>
      <c r="H9" s="199"/>
      <c r="I9" s="201">
        <v>26572.3</v>
      </c>
    </row>
    <row r="10" spans="2:9" ht="45" customHeight="1" thickBot="1">
      <c r="B10" s="360">
        <v>3</v>
      </c>
      <c r="C10" s="361"/>
      <c r="D10" s="361" t="s">
        <v>228</v>
      </c>
      <c r="E10" s="361"/>
      <c r="F10" s="365">
        <v>547.54</v>
      </c>
      <c r="G10" s="365"/>
      <c r="H10" s="199"/>
      <c r="I10" s="201"/>
    </row>
    <row r="11" spans="2:9" ht="30" customHeight="1" thickBot="1">
      <c r="B11" s="360">
        <v>4</v>
      </c>
      <c r="C11" s="361"/>
      <c r="D11" s="361" t="s">
        <v>229</v>
      </c>
      <c r="E11" s="361"/>
      <c r="F11" s="365">
        <v>17040</v>
      </c>
      <c r="G11" s="365"/>
      <c r="H11" s="199"/>
      <c r="I11" s="201">
        <v>11388.1</v>
      </c>
    </row>
    <row r="12" spans="2:9" ht="90" customHeight="1" thickBot="1">
      <c r="B12" s="360" t="s">
        <v>230</v>
      </c>
      <c r="C12" s="361"/>
      <c r="D12" s="361" t="s">
        <v>231</v>
      </c>
      <c r="E12" s="361"/>
      <c r="F12" s="362">
        <v>122651.44</v>
      </c>
      <c r="G12" s="362"/>
      <c r="H12" s="198">
        <f>F13+F14+F15+F16</f>
        <v>122651.44</v>
      </c>
      <c r="I12" s="200"/>
    </row>
    <row r="13" spans="2:9" ht="30" customHeight="1" thickBot="1">
      <c r="B13" s="360">
        <v>1</v>
      </c>
      <c r="C13" s="361"/>
      <c r="D13" s="361" t="s">
        <v>232</v>
      </c>
      <c r="E13" s="361"/>
      <c r="F13" s="365">
        <v>80561.440000000002</v>
      </c>
      <c r="G13" s="365"/>
      <c r="H13" s="199"/>
      <c r="I13" s="201"/>
    </row>
    <row r="14" spans="2:9" ht="45" customHeight="1" thickBot="1">
      <c r="B14" s="360">
        <v>2</v>
      </c>
      <c r="C14" s="361"/>
      <c r="D14" s="361" t="s">
        <v>233</v>
      </c>
      <c r="E14" s="361"/>
      <c r="F14" s="365">
        <v>15000</v>
      </c>
      <c r="G14" s="365"/>
      <c r="H14" s="199"/>
      <c r="I14" s="201"/>
    </row>
    <row r="15" spans="2:9" ht="60" customHeight="1" thickBot="1">
      <c r="B15" s="360">
        <v>3</v>
      </c>
      <c r="C15" s="361"/>
      <c r="D15" s="361" t="s">
        <v>234</v>
      </c>
      <c r="E15" s="361"/>
      <c r="F15" s="365">
        <v>26690</v>
      </c>
      <c r="G15" s="365"/>
      <c r="H15" s="199"/>
      <c r="I15" s="201"/>
    </row>
    <row r="16" spans="2:9" ht="45" customHeight="1" thickBot="1">
      <c r="B16" s="360">
        <v>4</v>
      </c>
      <c r="C16" s="361"/>
      <c r="D16" s="361" t="s">
        <v>235</v>
      </c>
      <c r="E16" s="361"/>
      <c r="F16" s="365">
        <v>400</v>
      </c>
      <c r="G16" s="365"/>
      <c r="H16" s="199"/>
      <c r="I16" s="201"/>
    </row>
    <row r="17" spans="2:9" ht="30" customHeight="1" thickBot="1">
      <c r="B17" s="360" t="s">
        <v>236</v>
      </c>
      <c r="C17" s="361"/>
      <c r="D17" s="361" t="s">
        <v>237</v>
      </c>
      <c r="E17" s="361"/>
      <c r="F17" s="362">
        <v>72518.2</v>
      </c>
      <c r="G17" s="362"/>
      <c r="H17" s="198"/>
      <c r="I17" s="200">
        <v>101227.7</v>
      </c>
    </row>
    <row r="18" spans="2:9" ht="45" customHeight="1" thickBot="1">
      <c r="B18" s="360" t="s">
        <v>238</v>
      </c>
      <c r="C18" s="361"/>
      <c r="D18" s="361" t="s">
        <v>239</v>
      </c>
      <c r="E18" s="361"/>
      <c r="F18" s="362">
        <v>104262</v>
      </c>
      <c r="G18" s="362"/>
      <c r="H18" s="198"/>
      <c r="I18" s="200">
        <v>221435.6</v>
      </c>
    </row>
    <row r="19" spans="2:9" ht="30" customHeight="1" thickBot="1">
      <c r="B19" s="360" t="s">
        <v>240</v>
      </c>
      <c r="C19" s="361"/>
      <c r="D19" s="361" t="s">
        <v>198</v>
      </c>
      <c r="E19" s="361"/>
      <c r="F19" s="362">
        <v>150879.79999999999</v>
      </c>
      <c r="G19" s="362"/>
      <c r="H19" s="198"/>
      <c r="I19" s="200"/>
    </row>
    <row r="20" spans="2:9" ht="75" customHeight="1" thickBot="1">
      <c r="B20" s="360" t="s">
        <v>241</v>
      </c>
      <c r="C20" s="361"/>
      <c r="D20" s="361" t="s">
        <v>242</v>
      </c>
      <c r="E20" s="361"/>
      <c r="F20" s="362">
        <v>36134.83</v>
      </c>
      <c r="G20" s="362"/>
      <c r="H20" s="198"/>
      <c r="I20" s="200"/>
    </row>
    <row r="21" spans="2:9" ht="60" customHeight="1" thickBot="1">
      <c r="B21" s="360" t="s">
        <v>243</v>
      </c>
      <c r="C21" s="361"/>
      <c r="D21" s="361" t="s">
        <v>244</v>
      </c>
      <c r="E21" s="361"/>
      <c r="F21" s="362">
        <v>209863.15</v>
      </c>
      <c r="G21" s="362"/>
      <c r="H21" s="198"/>
      <c r="I21" s="200">
        <v>483362.22</v>
      </c>
    </row>
    <row r="22" spans="2:9" ht="15.75" thickBot="1">
      <c r="B22" s="363" t="s">
        <v>245</v>
      </c>
      <c r="C22" s="364"/>
      <c r="D22" s="364"/>
      <c r="E22" s="364"/>
      <c r="F22" s="362">
        <f>F3+F7+F12+F17+F18+F19+F20+F21</f>
        <v>989378.52</v>
      </c>
      <c r="G22" s="362"/>
      <c r="H22" s="198"/>
      <c r="I22" s="200">
        <v>1353503.16</v>
      </c>
    </row>
    <row r="23" spans="2:9" ht="15.75" thickBot="1">
      <c r="B23" s="202"/>
      <c r="C23" s="347" t="s">
        <v>246</v>
      </c>
      <c r="D23" s="348"/>
      <c r="E23" s="349" t="s">
        <v>247</v>
      </c>
      <c r="F23" s="350"/>
      <c r="G23" s="357"/>
      <c r="H23" s="358"/>
      <c r="I23" s="359"/>
    </row>
    <row r="24" spans="2:9" ht="15.75" thickBot="1">
      <c r="B24" s="202"/>
      <c r="C24" s="347" t="s">
        <v>212</v>
      </c>
      <c r="D24" s="348"/>
      <c r="E24" s="349" t="s">
        <v>248</v>
      </c>
      <c r="F24" s="350"/>
      <c r="G24" s="354"/>
      <c r="H24" s="355"/>
      <c r="I24" s="356"/>
    </row>
    <row r="25" spans="2:9" ht="15.75" thickBot="1">
      <c r="B25" s="202"/>
      <c r="C25" s="347" t="s">
        <v>213</v>
      </c>
      <c r="D25" s="348"/>
      <c r="E25" s="349" t="s">
        <v>249</v>
      </c>
      <c r="F25" s="350"/>
      <c r="G25" s="354"/>
      <c r="H25" s="355"/>
      <c r="I25" s="356"/>
    </row>
    <row r="26" spans="2:9" ht="15.75" thickBot="1">
      <c r="B26" s="203"/>
      <c r="C26" s="347" t="s">
        <v>250</v>
      </c>
      <c r="D26" s="348"/>
      <c r="E26" s="349" t="s">
        <v>251</v>
      </c>
      <c r="F26" s="350"/>
      <c r="G26" s="351"/>
      <c r="H26" s="352"/>
      <c r="I26" s="353"/>
    </row>
  </sheetData>
  <mergeCells count="74">
    <mergeCell ref="B6:C6"/>
    <mergeCell ref="D6:E6"/>
    <mergeCell ref="F6:G6"/>
    <mergeCell ref="B2:C2"/>
    <mergeCell ref="D2:E2"/>
    <mergeCell ref="F2:G2"/>
    <mergeCell ref="B3:C4"/>
    <mergeCell ref="D3:E3"/>
    <mergeCell ref="D4:E4"/>
    <mergeCell ref="F3:G4"/>
    <mergeCell ref="H3:H4"/>
    <mergeCell ref="I3:I4"/>
    <mergeCell ref="B5:C5"/>
    <mergeCell ref="D5:E5"/>
    <mergeCell ref="F5:G5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C23:D23"/>
    <mergeCell ref="E23:F23"/>
    <mergeCell ref="G23:I23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E22"/>
    <mergeCell ref="F22:G22"/>
    <mergeCell ref="C26:D26"/>
    <mergeCell ref="E26:F26"/>
    <mergeCell ref="G26:I26"/>
    <mergeCell ref="C24:D24"/>
    <mergeCell ref="E24:F24"/>
    <mergeCell ref="G24:I24"/>
    <mergeCell ref="C25:D25"/>
    <mergeCell ref="E25:F25"/>
    <mergeCell ref="G25:I25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Силина</cp:lastModifiedBy>
  <cp:lastPrinted>2013-02-20T12:44:25Z</cp:lastPrinted>
  <dcterms:created xsi:type="dcterms:W3CDTF">2012-03-05T06:03:14Z</dcterms:created>
  <dcterms:modified xsi:type="dcterms:W3CDTF">2013-02-20T12:46:38Z</dcterms:modified>
</cp:coreProperties>
</file>